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9825" yWindow="-45" windowWidth="10935" windowHeight="8985" tabRatio="762"/>
  </bookViews>
  <sheets>
    <sheet name="Прил. 13 Баланс" sheetId="4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>#REF!</definedName>
    <definedName name="\m">#REF!</definedName>
    <definedName name="\n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 13 Баланс'!_____ew1</definedName>
    <definedName name="_____ew1">[0]!_____ew1</definedName>
    <definedName name="_____fg1" localSheetId="0">'Прил. 13 Баланс'!_____fg1</definedName>
    <definedName name="_____fg1">[0]!_____fg1</definedName>
    <definedName name="____ew1" localSheetId="0">'Прил. 13 Баланс'!____ew1</definedName>
    <definedName name="____ew1">[0]!____ew1</definedName>
    <definedName name="____fg1" localSheetId="0">'Прил. 13 Баланс'!____fg1</definedName>
    <definedName name="____fg1">[0]!____fg1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ew1" localSheetId="0">'Прил. 13 Баланс'!___ew1</definedName>
    <definedName name="___ew1">[0]!___ew1</definedName>
    <definedName name="___fg1" localSheetId="0">'Прил. 13 Баланс'!___fg1</definedName>
    <definedName name="___fg1">[0]!___fg1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 13 Баланс'!__ew1</definedName>
    <definedName name="__ew1">[0]!__ew1</definedName>
    <definedName name="__fg1" localSheetId="0">'Прил. 13 Баланс'!__fg1</definedName>
    <definedName name="__fg1">[0]!__fg1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>'[7]Приложение №2 '!_xlbgnm.ew1</definedName>
    <definedName name="_fg1">'[7]Приложение №2 '!_xlbgnm.fg1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rray_mes" localSheetId="0">[8]РБ!$O$2:$AA$2</definedName>
    <definedName name="array_mes">[9]РБ!$O$2:$AA$2</definedName>
    <definedName name="array_sum" localSheetId="0">[8]РБ!$O$13:$Z$13</definedName>
    <definedName name="array_sum">[9]РБ!$O$13:$Z$13</definedName>
    <definedName name="com">'[7]Приложение №2 '!com</definedName>
    <definedName name="CompOt">'[7]Приложение №2 '!CompOt</definedName>
    <definedName name="CompRas">'[7]Приложение №2 '!CompRas</definedName>
    <definedName name="ew">'[7]Приложение №2 '!ew</definedName>
    <definedName name="fg">'[7]Приложение №2 '!fg</definedName>
    <definedName name="ghb" localSheetId="0">#REF!</definedName>
    <definedName name="ghb">#REF!</definedName>
    <definedName name="hg">'[7]Приложение №2 '!hg</definedName>
    <definedName name="k">'[7]Приложение №2 '!k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heClose">[6]!theClose</definedName>
    <definedName name="а">'[7]Приложение №2 '!а</definedName>
    <definedName name="апч">'[7]Приложение №2 '!апч</definedName>
    <definedName name="ач">'[7]Приложение №2 '!ач</definedName>
    <definedName name="ачя">'[7]Приложение №2 '!ачя</definedName>
    <definedName name="_xlnm.Database">[10]ТобМЭС!$A$6:$D$1178</definedName>
    <definedName name="Базовые">'[11]Производство электроэнергии'!$A$95</definedName>
    <definedName name="Бюджетные_электроэнергии">'[11]Производство электроэнергии'!$A$111</definedName>
    <definedName name="в23ё">'[7]Приложение №2 '!в23ё</definedName>
    <definedName name="вв">'[7]Приложение №2 '!вв</definedName>
    <definedName name="вп">'[7]Приложение №2 '!вп</definedName>
    <definedName name="впа">'[7]Приложение №2 '!впа</definedName>
    <definedName name="второй">#REF!</definedName>
    <definedName name="вяч">'[7]Приложение №2 '!вяч</definedName>
    <definedName name="гг">'[7]Приложение №2 '!гг</definedName>
    <definedName name="гггр">'[7]Приложение №2 '!гггр</definedName>
    <definedName name="гы">'[7]Приложение №2 '!гы</definedName>
    <definedName name="ЗП1">[12]Лист13!$A$2</definedName>
    <definedName name="ЗП2">[12]Лист13!$B$2</definedName>
    <definedName name="ЗП3">[12]Лист13!$C$2</definedName>
    <definedName name="ЗП4">[12]Лист13!$D$2</definedName>
    <definedName name="иая">'[7]Приложение №2 '!иая</definedName>
    <definedName name="й">'[7]Приложение №2 '!й</definedName>
    <definedName name="йй">'[7]Приложение №2 '!йй</definedName>
    <definedName name="к" localSheetId="0">'Прил. 13 Баланс'!к</definedName>
    <definedName name="к">[0]!к</definedName>
    <definedName name="квнп">'[7]Приложение №2 '!квнп</definedName>
    <definedName name="ке">'[7]Приложение №2 '!ке</definedName>
    <definedName name="ке1">'[7]Приложение №2 '!ке1</definedName>
    <definedName name="копия">'[7]Приложение №2 '!копия</definedName>
    <definedName name="лод">'[7]Приложение №2 '!лод</definedName>
    <definedName name="лод1">'[7]Приложение №2 '!лод1</definedName>
    <definedName name="лчв">'[7]Приложение №2 '!лчв</definedName>
    <definedName name="лшыу">'[7]Приложение №2 '!лшыу</definedName>
    <definedName name="лык">'[7]Приложение №2 '!лык</definedName>
    <definedName name="Модуль12.theHide">[13]!Модуль12.theHide</definedName>
    <definedName name="Модуль9.theHide">[6]!Модуль9.theHide</definedName>
    <definedName name="мым">'[7]Приложение №2 '!мым</definedName>
    <definedName name="Население">'[11]Производство электроэнергии'!$A$124</definedName>
    <definedName name="_xlnm.Print_Area" localSheetId="0">'Прил. 13 Баланс'!$A$1:$I$70</definedName>
    <definedName name="ОБЛїРСЬ_МГХїСЖ">#REF!</definedName>
    <definedName name="Обнуление_818">[14]!Обнуление_818</definedName>
    <definedName name="ов">'[7]Приложение №2 '!ов</definedName>
    <definedName name="овв">'[7]Приложение №2 '!овв</definedName>
    <definedName name="овк">'[7]Приложение №2 '!овк</definedName>
    <definedName name="овкккк">'[7]Приложение №2 '!овкккк</definedName>
    <definedName name="овч">'[7]Приложение №2 '!овч</definedName>
    <definedName name="окнв">'[7]Приложение №2 '!окнв</definedName>
    <definedName name="онкв">'[7]Приложение №2 '!онкв</definedName>
    <definedName name="орвяч">'[7]Приложение №2 '!орвяч</definedName>
    <definedName name="оро">'[7]Приложение №2 '!оро</definedName>
    <definedName name="оро1">'[7]Приложение №2 '!оро1</definedName>
    <definedName name="орс">'[7]Приложение №2 '!орс</definedName>
    <definedName name="отач">'[7]Приложение №2 '!отач</definedName>
    <definedName name="оык">'[7]Приложение №2 '!оык</definedName>
    <definedName name="пав">'[7]Приложение №2 '!пав</definedName>
    <definedName name="первый">#REF!</definedName>
    <definedName name="Подстанции">[15]Подстанции!$A$2:$L$100</definedName>
    <definedName name="Приложение" localSheetId="0">[0]!com</definedName>
    <definedName name="Приложение">[0]!com</definedName>
    <definedName name="Прочие_электроэнергии">'[11]Производство электроэнергии'!$A$132</definedName>
    <definedName name="пч">'[7]Приложение №2 '!пч</definedName>
    <definedName name="ра">'[7]Приложение №2 '!ра</definedName>
    <definedName name="рв">'[7]Приложение №2 '!рв</definedName>
    <definedName name="ричч">'[7]Приложение №2 '!ричч</definedName>
    <definedName name="роп">'[7]Приложение №2 '!роп</definedName>
    <definedName name="ропор">'[7]Приложение №2 '!ропор</definedName>
    <definedName name="рпа">'[7]Приложение №2 '!рпа</definedName>
    <definedName name="рпав">'[7]Приложение №2 '!рпав</definedName>
    <definedName name="рфу">'[7]Приложение №2 '!рфу</definedName>
    <definedName name="ры">'[7]Приложение №2 '!ры</definedName>
    <definedName name="рыу">'[7]Приложение №2 '!рыу</definedName>
    <definedName name="с">'[7]Приложение №2 '!с</definedName>
    <definedName name="сме">'[7]Приложение №2 '!сме</definedName>
    <definedName name="СмЗатНИОКР">'[7]Приложение №2 '!СмЗатНИОКР</definedName>
    <definedName name="со">'[7]Приложение №2 '!со</definedName>
    <definedName name="со1">'[7]Приложение №2 '!со1</definedName>
    <definedName name="сп">'[7]Приложение №2 '!сп</definedName>
    <definedName name="справка2">'[7]Приложение №2 '!справка2</definedName>
    <definedName name="сс">'[7]Приложение №2 '!сс</definedName>
    <definedName name="сссс">'[7]Приложение №2 '!сссс</definedName>
    <definedName name="ссы">'[7]Приложение №2 '!ссы</definedName>
    <definedName name="Счетчики">'[15]Приборы учета'!$A$3:$AF$302</definedName>
    <definedName name="таб_4.2.1.">'[7]Приложение №2 '!таб_4.2.1.</definedName>
    <definedName name="табл_4.2">'[7]Приложение №2 '!табл_4.2</definedName>
    <definedName name="точ">'[7]Приложение №2 '!точ</definedName>
    <definedName name="ТП">[15]ТП!$A$3:$X$227</definedName>
    <definedName name="третий">#REF!</definedName>
    <definedName name="тч">'[7]Приложение №2 '!тч</definedName>
    <definedName name="у">'[7]Приложение №2 '!у</definedName>
    <definedName name="ура">'[7]Приложение №2 '!ура</definedName>
    <definedName name="УФ">'[7]Приложение №2 '!УФ</definedName>
    <definedName name="уц1">'[7]Приложение №2 '!уц1</definedName>
    <definedName name="фa1">#REF!</definedName>
    <definedName name="ц">'[7]Приложение №2 '!ц</definedName>
    <definedName name="цу">'[7]Приложение №2 '!цу</definedName>
    <definedName name="цу1">'[7]Приложение №2 '!цу1</definedName>
    <definedName name="цуа">'[7]Приложение №2 '!цуа</definedName>
    <definedName name="цук">'[7]Приложение №2 '!цук</definedName>
    <definedName name="цук1">'[7]Приложение №2 '!цук1</definedName>
    <definedName name="ч">#REF!</definedName>
    <definedName name="четвертый">#REF!</definedName>
    <definedName name="шга">'[7]Приложение №2 '!шга</definedName>
    <definedName name="шеув">'[7]Приложение №2 '!шеув</definedName>
    <definedName name="шув">'[7]Приложение №2 '!шув</definedName>
    <definedName name="шшш">'[7]Приложение №2 '!шшш</definedName>
    <definedName name="шшшшшо">'[7]Приложение №2 '!шшшшшо</definedName>
    <definedName name="ыв">'[7]Приложение №2 '!ыв</definedName>
    <definedName name="ыву">'[7]Приложение №2 '!ыву</definedName>
    <definedName name="ыкц">'[7]Приложение №2 '!ыкц</definedName>
    <definedName name="ыра">'[7]Приложение №2 '!ыра</definedName>
    <definedName name="ычяав">'[7]Приложение №2 '!ычяав</definedName>
    <definedName name="ыыыы">'[7]Приложение №2 '!ыыыы</definedName>
    <definedName name="ьоыв">'[7]Приложение №2 '!ьоыв</definedName>
    <definedName name="ьрпв">'[7]Приложение №2 '!ьрпв</definedName>
    <definedName name="ьрпс">'[7]Приложение №2 '!ьрпс</definedName>
    <definedName name="ьрс">'[7]Приложение №2 '!ьрс</definedName>
    <definedName name="юнша">'[7]Приложение №2 '!юнша</definedName>
  </definedNames>
  <calcPr calcId="162913" refMode="R1C1"/>
  <customWorkbookViews>
    <customWorkbookView name="MatrosovI - Личное представление" guid="{28A77F41-72FB-4D09-85A4-B5B831A7F652}" mergeInterval="0" personalView="1" maximized="1" windowWidth="1676" windowHeight="831" tabRatio="929" activeSheetId="1" showComments="commIndAndComment"/>
    <customWorkbookView name="OgaryshevaY - Личное представление" guid="{ADE0C95D-680E-4DF4-B6FB-BDF6952DDB6B}" mergeInterval="0" personalView="1" maximized="1" xWindow="1" yWindow="1" windowWidth="1676" windowHeight="829" tabRatio="929" activeSheetId="1" showComments="commIndAndComment"/>
  </customWorkbookViews>
</workbook>
</file>

<file path=xl/calcChain.xml><?xml version="1.0" encoding="utf-8"?>
<calcChain xmlns="http://schemas.openxmlformats.org/spreadsheetml/2006/main">
  <c r="D61" i="48" l="1"/>
  <c r="C61" i="48"/>
  <c r="D60" i="48"/>
  <c r="C60" i="48" s="1"/>
  <c r="D59" i="48"/>
  <c r="C59" i="48" s="1"/>
  <c r="D58" i="48"/>
  <c r="C58" i="48"/>
  <c r="D57" i="48"/>
  <c r="C57" i="48"/>
  <c r="C56" i="48" s="1"/>
  <c r="I56" i="48"/>
  <c r="H56" i="48"/>
  <c r="G56" i="48"/>
  <c r="F56" i="48"/>
  <c r="E56" i="48"/>
  <c r="D55" i="48"/>
  <c r="D52" i="48" s="1"/>
  <c r="C55" i="48"/>
  <c r="D54" i="48"/>
  <c r="C54" i="48"/>
  <c r="D53" i="48"/>
  <c r="C53" i="48"/>
  <c r="C52" i="48" s="1"/>
  <c r="I52" i="48"/>
  <c r="H52" i="48"/>
  <c r="G52" i="48"/>
  <c r="F52" i="48"/>
  <c r="F48" i="48" s="1"/>
  <c r="E52" i="48"/>
  <c r="D51" i="48"/>
  <c r="C51" i="48"/>
  <c r="D50" i="48"/>
  <c r="C50" i="48"/>
  <c r="I49" i="48"/>
  <c r="I48" i="48" s="1"/>
  <c r="H49" i="48"/>
  <c r="G49" i="48"/>
  <c r="G48" i="48" s="1"/>
  <c r="F49" i="48"/>
  <c r="E49" i="48"/>
  <c r="E48" i="48" s="1"/>
  <c r="D49" i="48"/>
  <c r="H48" i="48"/>
  <c r="H46" i="48"/>
  <c r="H40" i="48" s="1"/>
  <c r="D46" i="48"/>
  <c r="C46" i="48"/>
  <c r="G45" i="48"/>
  <c r="G40" i="48" s="1"/>
  <c r="F45" i="48"/>
  <c r="D45" i="48"/>
  <c r="C45" i="48" s="1"/>
  <c r="F44" i="48"/>
  <c r="D44" i="48"/>
  <c r="C44" i="48" s="1"/>
  <c r="E43" i="48"/>
  <c r="E40" i="48" s="1"/>
  <c r="D43" i="48"/>
  <c r="C43" i="48" s="1"/>
  <c r="D42" i="48"/>
  <c r="C42" i="48" s="1"/>
  <c r="I41" i="48"/>
  <c r="H41" i="48"/>
  <c r="G41" i="48"/>
  <c r="D41" i="48"/>
  <c r="C41" i="48"/>
  <c r="I40" i="48"/>
  <c r="F40" i="48"/>
  <c r="I39" i="48"/>
  <c r="H39" i="48"/>
  <c r="G39" i="48"/>
  <c r="F39" i="48"/>
  <c r="E39" i="48"/>
  <c r="D39" i="48" s="1"/>
  <c r="C39" i="48" s="1"/>
  <c r="I38" i="48"/>
  <c r="H38" i="48"/>
  <c r="G38" i="48"/>
  <c r="F38" i="48"/>
  <c r="E38" i="48"/>
  <c r="D38" i="48" s="1"/>
  <c r="C38" i="48" s="1"/>
  <c r="I37" i="48"/>
  <c r="I34" i="48" s="1"/>
  <c r="I47" i="48" s="1"/>
  <c r="I62" i="48" s="1"/>
  <c r="I63" i="48" s="1"/>
  <c r="H37" i="48"/>
  <c r="G37" i="48"/>
  <c r="F37" i="48"/>
  <c r="D37" i="48" s="1"/>
  <c r="C37" i="48" s="1"/>
  <c r="E37" i="48"/>
  <c r="I36" i="48"/>
  <c r="H36" i="48"/>
  <c r="H34" i="48" s="1"/>
  <c r="H47" i="48" s="1"/>
  <c r="H62" i="48" s="1"/>
  <c r="H63" i="48" s="1"/>
  <c r="G36" i="48"/>
  <c r="F36" i="48"/>
  <c r="F34" i="48" s="1"/>
  <c r="F47" i="48" s="1"/>
  <c r="F62" i="48" s="1"/>
  <c r="F63" i="48" s="1"/>
  <c r="E36" i="48"/>
  <c r="D36" i="48" s="1"/>
  <c r="C36" i="48" s="1"/>
  <c r="I35" i="48"/>
  <c r="H35" i="48"/>
  <c r="G35" i="48"/>
  <c r="G34" i="48" s="1"/>
  <c r="F35" i="48"/>
  <c r="E35" i="48"/>
  <c r="E34" i="48" s="1"/>
  <c r="D35" i="48"/>
  <c r="C35" i="48" s="1"/>
  <c r="D33" i="48"/>
  <c r="C33" i="48"/>
  <c r="D32" i="48"/>
  <c r="C32" i="48" s="1"/>
  <c r="D31" i="48"/>
  <c r="C31" i="48" s="1"/>
  <c r="D30" i="48"/>
  <c r="C30" i="48"/>
  <c r="D29" i="48"/>
  <c r="C29" i="48"/>
  <c r="I28" i="48"/>
  <c r="H28" i="48"/>
  <c r="G28" i="48"/>
  <c r="F28" i="48"/>
  <c r="E28" i="48"/>
  <c r="D28" i="48"/>
  <c r="C28" i="48" s="1"/>
  <c r="D27" i="48"/>
  <c r="C27" i="48" s="1"/>
  <c r="D26" i="48"/>
  <c r="C26" i="48"/>
  <c r="D25" i="48"/>
  <c r="C25" i="48"/>
  <c r="D24" i="48"/>
  <c r="C24" i="48" s="1"/>
  <c r="D23" i="48"/>
  <c r="C23" i="48" s="1"/>
  <c r="I22" i="48"/>
  <c r="H22" i="48"/>
  <c r="G22" i="48"/>
  <c r="F22" i="48"/>
  <c r="E22" i="48"/>
  <c r="D22" i="48" s="1"/>
  <c r="C22" i="48" s="1"/>
  <c r="D21" i="48"/>
  <c r="E21" i="48" s="1"/>
  <c r="F21" i="48" s="1"/>
  <c r="G21" i="48" s="1"/>
  <c r="H21" i="48" s="1"/>
  <c r="I21" i="48" s="1"/>
  <c r="B21" i="48"/>
  <c r="G47" i="48" l="1"/>
  <c r="G62" i="48" s="1"/>
  <c r="G63" i="48" s="1"/>
  <c r="D34" i="48"/>
  <c r="E47" i="48"/>
  <c r="E62" i="48" s="1"/>
  <c r="D40" i="48"/>
  <c r="C49" i="48"/>
  <c r="D56" i="48"/>
  <c r="D48" i="48" s="1"/>
  <c r="C48" i="48" s="1"/>
  <c r="E63" i="48" l="1"/>
  <c r="D62" i="48"/>
  <c r="C34" i="48"/>
  <c r="C47" i="48" s="1"/>
  <c r="D47" i="48"/>
  <c r="C62" i="48" l="1"/>
  <c r="C63" i="48" s="1"/>
  <c r="D63" i="48"/>
</calcChain>
</file>

<file path=xl/sharedStrings.xml><?xml version="1.0" encoding="utf-8"?>
<sst xmlns="http://schemas.openxmlformats.org/spreadsheetml/2006/main" count="113" uniqueCount="93">
  <si>
    <t>ВН</t>
  </si>
  <si>
    <t>УТВЕРЖДАЮ:</t>
  </si>
  <si>
    <t>Показатель</t>
  </si>
  <si>
    <t>1.1.</t>
  </si>
  <si>
    <t>2.1.</t>
  </si>
  <si>
    <t>2.2.</t>
  </si>
  <si>
    <t>2.3.</t>
  </si>
  <si>
    <t>1.</t>
  </si>
  <si>
    <t>2.</t>
  </si>
  <si>
    <t>3.</t>
  </si>
  <si>
    <t>3.1.</t>
  </si>
  <si>
    <t>3.2.</t>
  </si>
  <si>
    <t>3.3.</t>
  </si>
  <si>
    <t>м.п.</t>
  </si>
  <si>
    <t>№ 
п/п</t>
  </si>
  <si>
    <t>4.1.</t>
  </si>
  <si>
    <t>4.2.</t>
  </si>
  <si>
    <t>4.3.</t>
  </si>
  <si>
    <t>_______________ / _______________</t>
  </si>
  <si>
    <t>Исполнитель</t>
  </si>
  <si>
    <t>Заказчик</t>
  </si>
  <si>
    <t>1.2.</t>
  </si>
  <si>
    <t>4.</t>
  </si>
  <si>
    <t>1.3.</t>
  </si>
  <si>
    <t>2.4.</t>
  </si>
  <si>
    <t>5.</t>
  </si>
  <si>
    <t>Форма Баланса</t>
  </si>
  <si>
    <r>
      <t xml:space="preserve">      (месяц)       </t>
    </r>
    <r>
      <rPr>
        <b/>
        <sz val="14"/>
        <rFont val="Times New Roman"/>
        <family val="1"/>
        <charset val="204"/>
      </rPr>
      <t xml:space="preserve"> 20</t>
    </r>
    <r>
      <rPr>
        <b/>
        <u/>
        <sz val="14"/>
        <rFont val="Times New Roman"/>
        <family val="1"/>
        <charset val="204"/>
      </rPr>
      <t xml:space="preserve">     </t>
    </r>
    <r>
      <rPr>
        <b/>
        <sz val="14"/>
        <rFont val="Times New Roman"/>
        <family val="1"/>
        <charset val="204"/>
      </rPr>
      <t xml:space="preserve"> года</t>
    </r>
  </si>
  <si>
    <t>ВСЕГО</t>
  </si>
  <si>
    <t>35 кВ
(СН1)</t>
  </si>
  <si>
    <t>20-1 кВ
(СН2)</t>
  </si>
  <si>
    <t>0,4 кВ
(НН)</t>
  </si>
  <si>
    <t>Всего ВН</t>
  </si>
  <si>
    <t>220 кВ</t>
  </si>
  <si>
    <t>110 кВ</t>
  </si>
  <si>
    <t>Прием в сеть ТСО, в том числе:</t>
  </si>
  <si>
    <t>ПАО "ФСК Россети"</t>
  </si>
  <si>
    <t>АО "Россети Тюмень"</t>
  </si>
  <si>
    <t>ТСО 1</t>
  </si>
  <si>
    <t>1.4.</t>
  </si>
  <si>
    <t>ТСО 2</t>
  </si>
  <si>
    <t>ТСО 3</t>
  </si>
  <si>
    <t>Отдача из сети ТСО, в том числе:</t>
  </si>
  <si>
    <t>2.5.</t>
  </si>
  <si>
    <t>Отпуск в сеть, в том числе:</t>
  </si>
  <si>
    <t>3.4.</t>
  </si>
  <si>
    <t>3.5.</t>
  </si>
  <si>
    <t>Прием из сети смежного напряжения</t>
  </si>
  <si>
    <t>из сети ВН</t>
  </si>
  <si>
    <t>4.1.1.</t>
  </si>
  <si>
    <t>из сети 220 кВ</t>
  </si>
  <si>
    <t>4.1.2.</t>
  </si>
  <si>
    <t>из сети 110 кВ</t>
  </si>
  <si>
    <t>из сети (СН1) 35 кВ</t>
  </si>
  <si>
    <t>из сети (СН2) 20-1 кВ</t>
  </si>
  <si>
    <t>4.4.</t>
  </si>
  <si>
    <t>из сети (НН) 0,4 кВ</t>
  </si>
  <si>
    <t>Отпуск в сеть ТСО</t>
  </si>
  <si>
    <t>6.</t>
  </si>
  <si>
    <t>Объем переданной электроэнергии 
(Отпуск из сети)</t>
  </si>
  <si>
    <t>6.1.</t>
  </si>
  <si>
    <t>Гарантирующий поставщик</t>
  </si>
  <si>
    <t>6.1.1.</t>
  </si>
  <si>
    <t>Гарантирующий поставщик 1</t>
  </si>
  <si>
    <t>6.1.2.</t>
  </si>
  <si>
    <t>Гарантирующий поставщик 2</t>
  </si>
  <si>
    <t>6.2.</t>
  </si>
  <si>
    <t>Энергосбытовые организации</t>
  </si>
  <si>
    <t>6.2.1.</t>
  </si>
  <si>
    <t>Энергосбытовая организация 1</t>
  </si>
  <si>
    <t>6.2.2.</t>
  </si>
  <si>
    <t>Энергосбытовая организация 2</t>
  </si>
  <si>
    <t>6.2.n.</t>
  </si>
  <si>
    <t>Энергосбытовая организация n.</t>
  </si>
  <si>
    <t>6.3.</t>
  </si>
  <si>
    <t>Сети смежных ТСО</t>
  </si>
  <si>
    <t>6.3.1.</t>
  </si>
  <si>
    <t>6.3.2.</t>
  </si>
  <si>
    <t>6.3.3.</t>
  </si>
  <si>
    <t>6.3.4.</t>
  </si>
  <si>
    <t>6.3.n.</t>
  </si>
  <si>
    <t>ТСО n.</t>
  </si>
  <si>
    <t>7.</t>
  </si>
  <si>
    <t>7.%.</t>
  </si>
  <si>
    <t>тыс.кВт∙ч</t>
  </si>
  <si>
    <t>1.n.</t>
  </si>
  <si>
    <r>
      <t xml:space="preserve">электроэнергии по сети </t>
    </r>
    <r>
      <rPr>
        <b/>
        <u/>
        <sz val="14"/>
        <rFont val="Times New Roman"/>
        <family val="1"/>
        <charset val="204"/>
      </rPr>
      <t xml:space="preserve">      </t>
    </r>
    <r>
      <rPr>
        <b/>
        <i/>
        <u/>
        <sz val="14"/>
        <rFont val="Times New Roman"/>
        <family val="1"/>
        <charset val="204"/>
      </rPr>
      <t xml:space="preserve">(наименование Исполнителя)      </t>
    </r>
    <r>
      <rPr>
        <b/>
        <sz val="14"/>
        <rFont val="Times New Roman"/>
        <family val="1"/>
        <charset val="204"/>
      </rPr>
      <t>за период</t>
    </r>
  </si>
  <si>
    <t>Фактические потери электроэнергии:</t>
  </si>
  <si>
    <t>Уровень фактических потерь электроэнергии</t>
  </si>
  <si>
    <t>________________ / ________________</t>
  </si>
  <si>
    <t>________________</t>
  </si>
  <si>
    <t>к договору оказания услуг по передаче электроэнергии от ____________ № _______________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</si>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</sst>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b/>
      <i/>
      <sz val="9"/>
      <name val="Calibri"/>
      <family val="2"/>
    </font>
    <font>
      <i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8" fillId="0" borderId="0"/>
    <xf numFmtId="0" fontId="20" fillId="0" borderId="0"/>
    <xf numFmtId="0" fontId="9" fillId="0" borderId="0"/>
    <xf numFmtId="4" fontId="28" fillId="0" borderId="0">
      <alignment vertical="center"/>
    </xf>
    <xf numFmtId="4" fontId="28" fillId="0" borderId="0">
      <alignment vertical="center"/>
    </xf>
    <xf numFmtId="0" fontId="9" fillId="0" borderId="0"/>
    <xf numFmtId="0" fontId="20" fillId="0" borderId="0"/>
    <xf numFmtId="0" fontId="20" fillId="0" borderId="0"/>
    <xf numFmtId="0" fontId="10" fillId="0" borderId="0"/>
    <xf numFmtId="0" fontId="8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 applyNumberFormat="0">
      <alignment horizontal="left"/>
    </xf>
    <xf numFmtId="168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8" fontId="17" fillId="2" borderId="1"/>
    <xf numFmtId="4" fontId="18" fillId="3" borderId="3" applyBorder="0">
      <alignment horizontal="right"/>
    </xf>
    <xf numFmtId="0" fontId="6" fillId="0" borderId="0"/>
    <xf numFmtId="0" fontId="8" fillId="0" borderId="0"/>
    <xf numFmtId="0" fontId="8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6" fillId="0" borderId="0"/>
    <xf numFmtId="0" fontId="9" fillId="0" borderId="0"/>
    <xf numFmtId="0" fontId="20" fillId="0" borderId="0"/>
    <xf numFmtId="0" fontId="1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" fontId="18" fillId="4" borderId="0" applyFont="0" applyBorder="0">
      <alignment horizontal="right"/>
    </xf>
    <xf numFmtId="0" fontId="21" fillId="0" borderId="0"/>
    <xf numFmtId="0" fontId="4" fillId="0" borderId="0"/>
    <xf numFmtId="0" fontId="4" fillId="0" borderId="0"/>
    <xf numFmtId="9" fontId="34" fillId="0" borderId="0" applyFont="0" applyFill="0" applyBorder="0" applyAlignment="0" applyProtection="0"/>
    <xf numFmtId="0" fontId="14" fillId="0" borderId="0"/>
    <xf numFmtId="0" fontId="4" fillId="0" borderId="0"/>
    <xf numFmtId="0" fontId="21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6" fillId="0" borderId="0"/>
    <xf numFmtId="0" fontId="40" fillId="0" borderId="0"/>
    <xf numFmtId="0" fontId="32" fillId="0" borderId="0"/>
    <xf numFmtId="0" fontId="40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4" fillId="0" borderId="0" xfId="31" applyNumberFormat="1" applyFont="1" applyFill="1" applyAlignment="1">
      <alignment horizontal="left"/>
    </xf>
    <xf numFmtId="0" fontId="27" fillId="0" borderId="0" xfId="31" applyNumberFormat="1" applyFont="1" applyFill="1" applyAlignment="1">
      <alignment horizontal="left"/>
    </xf>
    <xf numFmtId="0" fontId="30" fillId="0" borderId="0" xfId="39" applyFont="1" applyFill="1" applyBorder="1" applyAlignment="1"/>
    <xf numFmtId="0" fontId="31" fillId="0" borderId="0" xfId="39" applyFont="1" applyFill="1" applyBorder="1" applyAlignment="1"/>
    <xf numFmtId="0" fontId="26" fillId="0" borderId="0" xfId="31" applyNumberFormat="1" applyFont="1" applyFill="1" applyAlignment="1">
      <alignment horizontal="left"/>
    </xf>
    <xf numFmtId="0" fontId="5" fillId="0" borderId="0" xfId="31" applyNumberFormat="1" applyFont="1" applyFill="1" applyAlignment="1">
      <alignment horizontal="left"/>
    </xf>
    <xf numFmtId="0" fontId="5" fillId="0" borderId="0" xfId="40" applyFont="1" applyFill="1"/>
    <xf numFmtId="0" fontId="27" fillId="0" borderId="0" xfId="0" applyFont="1" applyAlignment="1">
      <alignment vertical="center"/>
    </xf>
    <xf numFmtId="0" fontId="26" fillId="0" borderId="0" xfId="40" applyFont="1" applyFill="1"/>
    <xf numFmtId="0" fontId="33" fillId="0" borderId="3" xfId="51" applyNumberFormat="1" applyFont="1" applyFill="1" applyBorder="1" applyAlignment="1" applyProtection="1">
      <alignment horizontal="left" vertical="center" wrapText="1" indent="2"/>
      <protection locked="0"/>
    </xf>
    <xf numFmtId="0" fontId="41" fillId="0" borderId="5" xfId="52" applyFont="1" applyFill="1" applyBorder="1" applyAlignment="1" applyProtection="1">
      <alignment horizontal="left" vertical="center" wrapText="1" indent="1"/>
    </xf>
    <xf numFmtId="166" fontId="36" fillId="0" borderId="5" xfId="52" applyNumberFormat="1" applyFont="1" applyFill="1" applyBorder="1" applyAlignment="1" applyProtection="1">
      <alignment horizontal="right" vertical="center"/>
    </xf>
    <xf numFmtId="166" fontId="37" fillId="0" borderId="5" xfId="52" applyNumberFormat="1" applyFont="1" applyFill="1" applyBorder="1" applyAlignment="1" applyProtection="1">
      <alignment horizontal="right" vertical="center"/>
    </xf>
    <xf numFmtId="0" fontId="5" fillId="0" borderId="5" xfId="52" applyFont="1" applyFill="1" applyBorder="1" applyAlignment="1" applyProtection="1">
      <alignment horizontal="left" vertical="center" wrapText="1" indent="2"/>
      <protection locked="0"/>
    </xf>
    <xf numFmtId="166" fontId="37" fillId="0" borderId="3" xfId="54" applyNumberFormat="1" applyFont="1" applyFill="1" applyBorder="1" applyAlignment="1" applyProtection="1">
      <alignment vertical="center"/>
      <protection locked="0"/>
    </xf>
    <xf numFmtId="49" fontId="33" fillId="0" borderId="3" xfId="53" applyNumberFormat="1" applyFont="1" applyFill="1" applyBorder="1" applyAlignment="1" applyProtection="1">
      <alignment horizontal="left" vertical="center" wrapText="1" indent="2"/>
    </xf>
    <xf numFmtId="49" fontId="33" fillId="0" borderId="3" xfId="53" applyNumberFormat="1" applyFont="1" applyFill="1" applyBorder="1" applyAlignment="1" applyProtection="1">
      <alignment horizontal="left" vertical="center" wrapText="1" indent="3"/>
    </xf>
    <xf numFmtId="166" fontId="25" fillId="0" borderId="3" xfId="53" applyNumberFormat="1" applyFont="1" applyFill="1" applyBorder="1" applyAlignment="1" applyProtection="1">
      <alignment horizontal="left" vertical="center" indent="1"/>
    </xf>
    <xf numFmtId="166" fontId="43" fillId="0" borderId="0" xfId="53" applyNumberFormat="1" applyFont="1" applyFill="1" applyBorder="1" applyAlignment="1" applyProtection="1">
      <alignment horizontal="center" vertical="center"/>
    </xf>
    <xf numFmtId="49" fontId="25" fillId="0" borderId="4" xfId="52" applyNumberFormat="1" applyFont="1" applyBorder="1" applyAlignment="1" applyProtection="1">
      <alignment horizontal="center" vertical="center"/>
    </xf>
    <xf numFmtId="2" fontId="26" fillId="0" borderId="3" xfId="53" applyNumberFormat="1" applyFont="1" applyFill="1" applyBorder="1" applyAlignment="1" applyProtection="1">
      <alignment horizontal="center" vertical="center"/>
    </xf>
    <xf numFmtId="0" fontId="41" fillId="0" borderId="5" xfId="52" applyFont="1" applyBorder="1" applyAlignment="1" applyProtection="1">
      <alignment horizontal="left" vertical="center" wrapText="1" indent="1"/>
    </xf>
    <xf numFmtId="166" fontId="42" fillId="5" borderId="3" xfId="53" applyNumberFormat="1" applyFont="1" applyFill="1" applyBorder="1" applyAlignment="1" applyProtection="1">
      <alignment horizontal="right" vertical="center" indent="1"/>
    </xf>
    <xf numFmtId="166" fontId="33" fillId="5" borderId="3" xfId="53" applyNumberFormat="1" applyFont="1" applyFill="1" applyBorder="1" applyAlignment="1" applyProtection="1">
      <alignment horizontal="right" vertical="center" indent="1"/>
    </xf>
    <xf numFmtId="166" fontId="33" fillId="6" borderId="3" xfId="53" applyNumberFormat="1" applyFont="1" applyFill="1" applyBorder="1" applyAlignment="1" applyProtection="1">
      <alignment horizontal="right" vertical="center" indent="1"/>
    </xf>
    <xf numFmtId="49" fontId="25" fillId="0" borderId="3" xfId="53" applyNumberFormat="1" applyFont="1" applyFill="1" applyBorder="1" applyAlignment="1" applyProtection="1">
      <alignment horizontal="center" vertical="center"/>
      <protection locked="0"/>
    </xf>
    <xf numFmtId="49" fontId="26" fillId="0" borderId="3" xfId="53" applyNumberFormat="1" applyFont="1" applyFill="1" applyBorder="1" applyAlignment="1" applyProtection="1">
      <alignment horizontal="center" vertical="center"/>
      <protection locked="0"/>
    </xf>
    <xf numFmtId="0" fontId="27" fillId="0" borderId="0" xfId="40" applyFont="1" applyFill="1"/>
    <xf numFmtId="0" fontId="25" fillId="0" borderId="0" xfId="40" applyFont="1" applyFill="1"/>
    <xf numFmtId="0" fontId="23" fillId="0" borderId="0" xfId="59" applyFont="1" applyFill="1" applyBorder="1"/>
    <xf numFmtId="0" fontId="7" fillId="0" borderId="0" xfId="59" applyFont="1" applyFill="1" applyBorder="1" applyAlignment="1">
      <alignment horizontal="left" indent="2"/>
    </xf>
    <xf numFmtId="0" fontId="23" fillId="0" borderId="0" xfId="59" applyFont="1" applyFill="1" applyBorder="1" applyAlignment="1">
      <alignment horizontal="left" indent="2"/>
    </xf>
    <xf numFmtId="0" fontId="27" fillId="0" borderId="0" xfId="59" applyFont="1" applyFill="1" applyBorder="1"/>
    <xf numFmtId="0" fontId="24" fillId="0" borderId="0" xfId="40" applyFont="1" applyFill="1"/>
    <xf numFmtId="0" fontId="24" fillId="0" borderId="0" xfId="59" applyFont="1" applyFill="1" applyBorder="1" applyAlignment="1">
      <alignment horizontal="right" wrapText="1"/>
    </xf>
    <xf numFmtId="0" fontId="27" fillId="0" borderId="0" xfId="59" applyFont="1" applyFill="1" applyBorder="1" applyAlignment="1">
      <alignment horizontal="right" wrapText="1"/>
    </xf>
    <xf numFmtId="0" fontId="26" fillId="0" borderId="0" xfId="59" applyFont="1" applyFill="1" applyBorder="1"/>
    <xf numFmtId="0" fontId="26" fillId="0" borderId="0" xfId="59" applyFont="1" applyFill="1" applyBorder="1" applyAlignment="1">
      <alignment horizontal="right" wrapText="1"/>
    </xf>
    <xf numFmtId="0" fontId="23" fillId="0" borderId="0" xfId="59" applyFont="1" applyFill="1" applyBorder="1" applyProtection="1">
      <protection locked="0"/>
    </xf>
    <xf numFmtId="0" fontId="23" fillId="0" borderId="3" xfId="59" applyFont="1" applyFill="1" applyBorder="1" applyAlignment="1">
      <alignment horizontal="center"/>
    </xf>
    <xf numFmtId="0" fontId="23" fillId="0" borderId="3" xfId="59" applyFont="1" applyFill="1" applyBorder="1" applyAlignment="1" applyProtection="1">
      <alignment horizontal="center"/>
    </xf>
    <xf numFmtId="0" fontId="23" fillId="0" borderId="0" xfId="59" applyFont="1" applyFill="1" applyBorder="1" applyAlignment="1">
      <alignment horizontal="center"/>
    </xf>
    <xf numFmtId="10" fontId="36" fillId="0" borderId="5" xfId="60" applyNumberFormat="1" applyFont="1" applyFill="1" applyBorder="1" applyAlignment="1" applyProtection="1">
      <alignment horizontal="right" vertical="center"/>
    </xf>
    <xf numFmtId="166" fontId="7" fillId="0" borderId="0" xfId="59" applyNumberFormat="1" applyFont="1" applyFill="1" applyBorder="1" applyAlignment="1">
      <alignment horizontal="left" indent="2"/>
    </xf>
    <xf numFmtId="0" fontId="33" fillId="0" borderId="3" xfId="51" applyNumberFormat="1" applyFont="1" applyFill="1" applyBorder="1" applyAlignment="1" applyProtection="1">
      <alignment horizontal="center" vertical="center" wrapText="1"/>
      <protection locked="0"/>
    </xf>
    <xf numFmtId="0" fontId="35" fillId="0" borderId="3" xfId="59" applyNumberFormat="1" applyFont="1" applyFill="1" applyBorder="1" applyAlignment="1" applyProtection="1">
      <alignment horizontal="center" vertical="center" wrapText="1"/>
      <protection locked="0"/>
    </xf>
    <xf numFmtId="0" fontId="35" fillId="0" borderId="3" xfId="59" applyFont="1" applyFill="1" applyBorder="1" applyAlignment="1" applyProtection="1">
      <alignment horizontal="center" vertical="center" wrapText="1"/>
      <protection locked="0"/>
    </xf>
    <xf numFmtId="0" fontId="35" fillId="0" borderId="3" xfId="51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40" applyFont="1" applyFill="1" applyAlignment="1">
      <alignment horizontal="center" vertical="center"/>
    </xf>
    <xf numFmtId="0" fontId="24" fillId="0" borderId="0" xfId="46" applyFont="1" applyAlignment="1">
      <alignment horizontal="right" vertical="center"/>
    </xf>
    <xf numFmtId="0" fontId="30" fillId="0" borderId="0" xfId="39" applyFont="1" applyFill="1" applyBorder="1" applyAlignment="1">
      <alignment horizontal="right" vertical="center"/>
    </xf>
    <xf numFmtId="0" fontId="27" fillId="0" borderId="0" xfId="29" applyFont="1" applyFill="1" applyBorder="1" applyAlignment="1">
      <alignment horizontal="right" wrapText="1"/>
    </xf>
    <xf numFmtId="0" fontId="24" fillId="0" borderId="0" xfId="40" applyFont="1" applyFill="1" applyAlignment="1">
      <alignment horizontal="center" vertical="center"/>
    </xf>
  </cellXfs>
  <cellStyles count="61">
    <cellStyle name="]_x000d__x000a_Zoomed=1_x000d__x000a_Row=0_x000d__x000a_Column=0_x000d__x000a_Height=0_x000d__x000a_Width=0_x000d__x000a_FontName=FoxFont_x000d__x000a_FontStyle=0_x000d__x000a_FontSize=9_x000d__x000a_PrtFontName=FoxPrin" xfId="1"/>
    <cellStyle name="]_x000d__x000a_Zoomed=1_x000d__x000a_Row=0_x000d__x000a_Column=0_x000d__x000a_Height=0_x000d__x000a_Width=0_x000d__x000a_FontName=FoxFont_x000d__x000a_FontStyle=0_x000d__x000a_FontSize=9_x000d__x000a_PrtFontName=FoxPrin 2" xfId="47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AFE 2" xfId="48"/>
    <cellStyle name="Comma [0]_irl tel sep5" xfId="11"/>
    <cellStyle name="Comma_irl tel sep5" xfId="12"/>
    <cellStyle name="Currency [0]" xfId="13"/>
    <cellStyle name="Currency_irl tel sep5" xfId="14"/>
    <cellStyle name="Normal" xfId="53"/>
    <cellStyle name="Normal1" xfId="15"/>
    <cellStyle name="normбlnм_laroux" xfId="16"/>
    <cellStyle name="Price_Body" xfId="17"/>
    <cellStyle name="Беззащитный" xfId="18"/>
    <cellStyle name="Гиперссылка 2" xfId="19"/>
    <cellStyle name="Заголовок" xfId="20"/>
    <cellStyle name="ЗаголовокСтолбца" xfId="21"/>
    <cellStyle name="Защитный" xfId="22"/>
    <cellStyle name="Значение" xfId="23"/>
    <cellStyle name="Обычный" xfId="0" builtinId="0"/>
    <cellStyle name="Обычный 2" xfId="24"/>
    <cellStyle name="Обычный 2 2" xfId="25"/>
    <cellStyle name="Обычный 2 2 2" xfId="40"/>
    <cellStyle name="Обычный 2 6" xfId="44"/>
    <cellStyle name="Обычный 3" xfId="26"/>
    <cellStyle name="Обычный 3 2" xfId="41"/>
    <cellStyle name="Обычный 4" xfId="27"/>
    <cellStyle name="Обычный 4 2" xfId="39"/>
    <cellStyle name="Обычный 5" xfId="28"/>
    <cellStyle name="Обычный 5 2" xfId="29"/>
    <cellStyle name="Обычный 6" xfId="30"/>
    <cellStyle name="Обычный 6 2" xfId="58"/>
    <cellStyle name="Обычный 7" xfId="45"/>
    <cellStyle name="Обычный 8" xfId="50"/>
    <cellStyle name="Обычный 9" xfId="56"/>
    <cellStyle name="Обычный 9 2" xfId="59"/>
    <cellStyle name="Обычный_methodics230802-pril1-3" xfId="51"/>
    <cellStyle name="Обычный_prom_control1" xfId="31"/>
    <cellStyle name="Обычный_Котёл Сети" xfId="52"/>
    <cellStyle name="Обычный_Котёл Сети_Форма 46 - передача" xfId="54"/>
    <cellStyle name="Обычный_Приложение 4 тр-ры, двиг" xfId="46"/>
    <cellStyle name="Процентный 2" xfId="42"/>
    <cellStyle name="Процентный 3" xfId="55"/>
    <cellStyle name="Процентный 4" xfId="57"/>
    <cellStyle name="Процентный 4 2" xfId="60"/>
    <cellStyle name="Стиль 1" xfId="32"/>
    <cellStyle name="Стиль 1 2" xfId="33"/>
    <cellStyle name="Стиль 1 3" xfId="34"/>
    <cellStyle name="Стиль 1_Приложения 1 2 5  ТЭ (СОГЛАСОВАНО)!!!!!" xfId="43"/>
    <cellStyle name="Тысячи [0]_2 месяца" xfId="35"/>
    <cellStyle name="Тысячи_2 месяца" xfId="36"/>
    <cellStyle name="Финансовый 2" xfId="37"/>
    <cellStyle name="Финансовый 2 2" xfId="49"/>
    <cellStyle name="Формула_Книга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44;&#1086;&#1075;&#1086;&#1074;&#1086;&#1088;_&#1058;&#1057;&#1054;_&#1055;&#1088;&#1080;&#1083;.13%20&#1041;&#1072;&#1083;&#1072;&#1085;&#1089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SAE\Contract\+1%20&#1057;&#1080;&#1089;&#1090;&#1077;&#1084;&#1086;&#1086;&#1073;&#1088;&#1072;&#1079;&#1091;&#1102;&#1097;&#1072;&#1103;%20&#1058;&#1057;&#1054;\&#1055;&#1088;&#1086;&#1077;&#1082;&#1090;&#1099;%20&#1090;&#1080;&#1087;&#1086;&#1074;&#1099;&#1093;%20&#1044;&#1086;&#1075;&#1086;&#1074;&#1086;&#1088;&#1086;&#1074;\&#1053;&#1086;&#1074;&#1099;&#1077;%20&#1090;&#1080;&#1087;&#1086;&#1074;&#1099;&#1077;%20&#1056;&#1086;&#1089;&#1089;&#1077;&#1090;&#1080;&#1058;&#1102;&#1084;&#1077;&#1085;&#1100;\&#1057;&#1058;&#1057;&#1054;-&#1058;&#1057;&#1054;\&#1044;&#1086;&#1075;&#1086;&#1074;&#1086;&#1088;_&#1058;&#1057;&#1054;_&#1055;&#1088;&#1080;&#1083;.13%20&#1041;&#1072;&#1083;&#1072;&#1085;&#1089;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40;&#1054;%20&#1058;&#1069;&#1057;&#1073;\&#1055;&#1088;&#1080;&#1083;%201-3-4%20&#1058;&#1086;&#1073;&#1052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  <sheetName val="35998"/>
      <sheetName val="44"/>
      <sheetName val="92"/>
      <sheetName val="94"/>
      <sheetName val="97"/>
      <sheetName val="Заголовок"/>
      <sheetName val="Проводки'02"/>
      <sheetName val="Рейтинг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com" refersTo="#ССЫЛКА!" sheetId="2"/>
      <definedName name="CompOt" refersTo="#ССЫЛКА!" sheetId="2"/>
      <definedName name="CompRas" refersTo="#ССЫЛКА!" sheetId="2"/>
      <definedName name="ew" refersTo="#ССЫЛКА!" sheetId="2"/>
      <definedName name="_xlbgnm.ew1" refersTo="#ССЫЛКА!" sheetId="2"/>
      <definedName name="fg" refersTo="#ССЫЛКА!" sheetId="2"/>
      <definedName name="_xlbgnm.fg1" refersTo="#ССЫЛКА!" sheetId="2"/>
      <definedName name="hg" refersTo="#ССЫЛКА!" sheetId="2"/>
      <definedName name="k" refersTo="#ССЫЛКА!" sheetId="2"/>
      <definedName name="а" refersTo="#ССЫЛКА!" sheetId="2"/>
      <definedName name="апч" refersTo="#ССЫЛКА!" sheetId="2"/>
      <definedName name="ач" refersTo="#ССЫЛКА!" sheetId="2"/>
      <definedName name="ачя" refersTo="#ССЫЛКА!" sheetId="2"/>
      <definedName name="в23ё" refersTo="#ССЫЛКА!" sheetId="2"/>
      <definedName name="вв" refersTo="#ССЫЛКА!" sheetId="2"/>
      <definedName name="вп" refersTo="#ССЫЛКА!" sheetId="2"/>
      <definedName name="впа" refersTo="#ССЫЛКА!" sheetId="2"/>
      <definedName name="вяч" refersTo="#ССЫЛКА!" sheetId="2"/>
      <definedName name="гг" refersTo="#ССЫЛКА!" sheetId="2"/>
      <definedName name="гггр" refersTo="#ССЫЛКА!" sheetId="2"/>
      <definedName name="гы" refersTo="#ССЫЛКА!" sheetId="2"/>
      <definedName name="иая" refersTo="#ССЫЛКА!" sheetId="2"/>
      <definedName name="й" refersTo="#ССЫЛКА!" sheetId="2"/>
      <definedName name="йй" refersTo="#ССЫЛКА!" sheetId="2"/>
      <definedName name="квнп" refersTo="#ССЫЛКА!" sheetId="2"/>
      <definedName name="ке" refersTo="#ССЫЛКА!" sheetId="2"/>
      <definedName name="ке1" refersTo="#ССЫЛКА!" sheetId="2"/>
      <definedName name="копия" refersTo="#ССЫЛКА!" sheetId="2"/>
      <definedName name="лод" refersTo="#ССЫЛКА!" sheetId="2"/>
      <definedName name="лод1" refersTo="#ССЫЛКА!" sheetId="2"/>
      <definedName name="лчв" refersTo="#ССЫЛКА!" sheetId="2"/>
      <definedName name="лшыу" refersTo="#ССЫЛКА!" sheetId="2"/>
      <definedName name="лык" refersTo="#ССЫЛКА!" sheetId="2"/>
      <definedName name="мым" refersTo="#ССЫЛКА!" sheetId="2"/>
      <definedName name="ов" refersTo="#ССЫЛКА!" sheetId="2"/>
      <definedName name="овв" refersTo="#ССЫЛКА!" sheetId="2"/>
      <definedName name="овк" refersTo="#ССЫЛКА!" sheetId="2"/>
      <definedName name="овкккк" refersTo="#ССЫЛКА!" sheetId="2"/>
      <definedName name="овч" refersTo="#ССЫЛКА!" sheetId="2"/>
      <definedName name="окнв" refersTo="#ССЫЛКА!" sheetId="2"/>
      <definedName name="онкв" refersTo="#ССЫЛКА!" sheetId="2"/>
      <definedName name="орвяч" refersTo="#ССЫЛКА!" sheetId="2"/>
      <definedName name="оро" refersTo="#ССЫЛКА!" sheetId="2"/>
      <definedName name="оро1" refersTo="#ССЫЛКА!" sheetId="2"/>
      <definedName name="орс" refersTo="#ССЫЛКА!" sheetId="2"/>
      <definedName name="отач" refersTo="#ССЫЛКА!" sheetId="2"/>
      <definedName name="оык" refersTo="#ССЫЛКА!" sheetId="2"/>
      <definedName name="пав" refersTo="#ССЫЛКА!" sheetId="2"/>
      <definedName name="пч" refersTo="#ССЫЛКА!" sheetId="2"/>
      <definedName name="ра" refersTo="#ССЫЛКА!" sheetId="2"/>
      <definedName name="рв" refersTo="#ССЫЛКА!" sheetId="2"/>
      <definedName name="ричч" refersTo="#ССЫЛКА!" sheetId="2"/>
      <definedName name="роп" refersTo="#ССЫЛКА!" sheetId="2"/>
      <definedName name="ропор" refersTo="#ССЫЛКА!" sheetId="2"/>
      <definedName name="рпа" refersTo="#ССЫЛКА!" sheetId="2"/>
      <definedName name="рпав" refersTo="#ССЫЛКА!" sheetId="2"/>
      <definedName name="рфу" refersTo="#ССЫЛКА!" sheetId="2"/>
      <definedName name="ры" refersTo="#ССЫЛКА!" sheetId="2"/>
      <definedName name="рыу" refersTo="#ССЫЛКА!" sheetId="2"/>
      <definedName name="с" refersTo="#ССЫЛКА!" sheetId="2"/>
      <definedName name="сме" refersTo="#ССЫЛКА!" sheetId="2"/>
      <definedName name="СмЗатНИОКР" refersTo="#ССЫЛКА!" sheetId="2"/>
      <definedName name="со" refersTo="#ССЫЛКА!" sheetId="2"/>
      <definedName name="со1" refersTo="#ССЫЛКА!" sheetId="2"/>
      <definedName name="сп" refersTo="#ССЫЛКА!" sheetId="2"/>
      <definedName name="справка2" refersTo="#ССЫЛКА!" sheetId="2"/>
      <definedName name="сс" refersTo="#ССЫЛКА!" sheetId="2"/>
      <definedName name="сссс" refersTo="#ССЫЛКА!" sheetId="2"/>
      <definedName name="ссы" refersTo="#ССЫЛКА!" sheetId="2"/>
      <definedName name="таб_4.2.1." refersTo="#ССЫЛКА!" sheetId="2"/>
      <definedName name="табл_4.2" refersTo="#ССЫЛКА!" sheetId="2"/>
      <definedName name="точ" refersTo="#ССЫЛКА!" sheetId="2"/>
      <definedName name="тч" refersTo="#ССЫЛКА!" sheetId="2"/>
      <definedName name="у" refersTo="#ССЫЛКА!" sheetId="2"/>
      <definedName name="ура" refersTo="#ССЫЛКА!" sheetId="2"/>
      <definedName name="УФ" refersTo="#ССЫЛКА!" sheetId="2"/>
      <definedName name="уц1" refersTo="#ССЫЛКА!" sheetId="2"/>
      <definedName name="ц" refersTo="#ССЫЛКА!" sheetId="2"/>
      <definedName name="цу" refersTo="#ССЫЛКА!" sheetId="2"/>
      <definedName name="цу1" refersTo="#ССЫЛКА!" sheetId="2"/>
      <definedName name="цуа" refersTo="#ССЫЛКА!" sheetId="2"/>
      <definedName name="цук" refersTo="#ССЫЛКА!" sheetId="2"/>
      <definedName name="цук1" refersTo="#ССЫЛКА!" sheetId="2"/>
      <definedName name="шга" refersTo="#ССЫЛКА!" sheetId="2"/>
      <definedName name="шеув" refersTo="#ССЫЛКА!" sheetId="2"/>
      <definedName name="шув" refersTo="#ССЫЛКА!" sheetId="2"/>
      <definedName name="шшш" refersTo="#ССЫЛКА!" sheetId="2"/>
      <definedName name="шшшшшо" refersTo="#ССЫЛКА!" sheetId="2"/>
      <definedName name="ыв" refersTo="#ССЫЛКА!" sheetId="2"/>
      <definedName name="ыву" refersTo="#ССЫЛКА!" sheetId="2"/>
      <definedName name="ыкц" refersTo="#ССЫЛКА!" sheetId="2"/>
      <definedName name="ыра" refersTo="#ССЫЛКА!" sheetId="2"/>
      <definedName name="ычяав" refersTo="#ССЫЛКА!" sheetId="2"/>
      <definedName name="ыыыы" refersTo="#ССЫЛКА!" sheetId="2"/>
      <definedName name="ьоыв" refersTo="#ССЫЛКА!" sheetId="2"/>
      <definedName name="ьрпв" refersTo="#ССЫЛКА!" sheetId="2"/>
      <definedName name="ьрпс" refersTo="#ССЫЛКА!" sheetId="2"/>
      <definedName name="ьрс" refersTo="#ССЫЛКА!" sheetId="2"/>
      <definedName name="юнша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 Баланс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Б"/>
      <sheetName val="Прил. 13"/>
      <sheetName val="коды"/>
    </sheetNames>
    <sheetDataSet>
      <sheetData sheetId="0">
        <row r="2">
          <cell r="O2" t="b">
            <v>1</v>
          </cell>
          <cell r="P2" t="b">
            <v>1</v>
          </cell>
          <cell r="Q2" t="b">
            <v>1</v>
          </cell>
          <cell r="R2" t="b">
            <v>1</v>
          </cell>
          <cell r="S2" t="b">
            <v>1</v>
          </cell>
          <cell r="T2" t="b">
            <v>1</v>
          </cell>
          <cell r="U2" t="b">
            <v>1</v>
          </cell>
          <cell r="V2" t="b">
            <v>1</v>
          </cell>
          <cell r="W2" t="b">
            <v>1</v>
          </cell>
          <cell r="X2" t="b">
            <v>1</v>
          </cell>
          <cell r="Y2" t="b">
            <v>1</v>
          </cell>
          <cell r="Z2" t="b">
            <v>1</v>
          </cell>
          <cell r="AA2" t="b">
            <v>1</v>
          </cell>
        </row>
        <row r="13">
          <cell r="O13" t="b">
            <v>1</v>
          </cell>
          <cell r="P13" t="b">
            <v>1</v>
          </cell>
          <cell r="Q13" t="b">
            <v>1</v>
          </cell>
          <cell r="R13" t="b">
            <v>1</v>
          </cell>
          <cell r="S13" t="b">
            <v>1</v>
          </cell>
          <cell r="T13" t="b">
            <v>1</v>
          </cell>
          <cell r="U13" t="b">
            <v>1</v>
          </cell>
          <cell r="V13" t="b">
            <v>1</v>
          </cell>
          <cell r="W13" t="b">
            <v>1</v>
          </cell>
          <cell r="X13" t="b">
            <v>1</v>
          </cell>
          <cell r="Y13" t="b">
            <v>1</v>
          </cell>
          <cell r="Z13" t="b">
            <v>1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Прил 1-3-4 ТобМЭС"/>
      <sheetName val="Реестр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эл ст"/>
      <sheetName val="Справочники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Temp_TOV"/>
      <sheetName val="Списки"/>
      <sheetName val="Дебет_Креди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Классификатор1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сходные данные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Номенклатура"/>
      <sheetName val="продВ(I)"/>
      <sheetName val="У-Алд_наслегаХранение"/>
      <sheetName val="РСД ИА "/>
      <sheetName val="AddList"/>
      <sheetName val="AddList "/>
      <sheetName val="Настр"/>
      <sheetName val="Проценты"/>
      <sheetName val="1.19.1 произв тэ"/>
      <sheetName val="План Газпрома"/>
      <sheetName val="01-02 (БДиР Общества)"/>
      <sheetName val="t_настройки"/>
      <sheetName val="Внеш Совме"/>
      <sheetName val="TEHSHEET"/>
      <sheetName val="Стоимость ЭЭ"/>
      <sheetName val="EKDEB90"/>
      <sheetName val="Расчёт НВВ по RAB"/>
      <sheetName val="Standard"/>
      <sheetName val="Pricelist"/>
      <sheetName val="Контрагенты"/>
      <sheetName val="ОХЗ КТС"/>
      <sheetName val="на 1 тут"/>
      <sheetName val="Договоры"/>
      <sheetName val="ОПФ"/>
      <sheetName val="ДДС_Статьи"/>
      <sheetName val="Титульный"/>
      <sheetName val="мониторинг"/>
      <sheetName val="список"/>
      <sheetName val="sverxtip"/>
      <sheetName val="Закупки центр"/>
      <sheetName val="УЗ-21(2002):УЗ-22(3кв.) (2)"/>
      <sheetName val="Стр1"/>
      <sheetName val="БФ-2-13-П"/>
      <sheetName val="лист"/>
      <sheetName val="навигация"/>
      <sheetName val="т3"/>
      <sheetName val="коэфф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регионы"/>
      <sheetName val="сценарные условия ОГК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Выгрузка"/>
      <sheetName val="Данные ОАО"/>
      <sheetName val="Прил1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  <sheetName val="Индексы "/>
      <sheetName val="Заявка ГВК ВО 2014"/>
      <sheetName val="Заявка ГВК ВС 2014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Cfg_Rv"/>
      <sheetName val="XLR_NoRangeSheet"/>
      <sheetName val="2"/>
      <sheetName val="4.1"/>
      <sheetName val="2007 (Min)"/>
      <sheetName val="2007 (Max)"/>
      <sheetName val="2006"/>
      <sheetName val="июль2006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у МНГ пл 07 "/>
      <sheetName val="у тэк пл 07"/>
      <sheetName val="пс рек"/>
      <sheetName val="ПВР_9"/>
      <sheetName val="лэп нов"/>
      <sheetName val="Source"/>
      <sheetName val="Олимпстрой декабрь 2010"/>
      <sheetName val="БФ-1-8-П"/>
      <sheetName val="БФ-2-6-П"/>
      <sheetName val="БФ-1-10-П"/>
      <sheetName val="Операции_Факт"/>
      <sheetName val="Доходы от эл. и теплоэнергии"/>
      <sheetName val="Виды времени"/>
      <sheetName val="ээ"/>
      <sheetName val="A"/>
      <sheetName val="FST5"/>
      <sheetName val="МАТЕР.433,452"/>
      <sheetName val="ПФВ-0.5"/>
      <sheetName val="Т12"/>
      <sheetName val="mtl$-inter"/>
      <sheetName val="6 Списки"/>
      <sheetName val="ras bs"/>
      <sheetName val="топливо2009"/>
      <sheetName val="2009"/>
      <sheetName val="ИД2016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  <sheetName val=""/>
      <sheetName val="Com0226"/>
      <sheetName val="гкпз-2013 химки"/>
      <sheetName val="перекрестка"/>
      <sheetName val="уф-61"/>
      <sheetName val="Реестр"/>
      <sheetName val="Параметры"/>
      <sheetName val="Баланс мощности 2007"/>
      <sheetName val="Ф-1 (для АО-энерго)"/>
      <sheetName val="Ф-2 (для АО-энерго)"/>
      <sheetName val="отопл"/>
      <sheetName val="УЗ-21(2002)_УЗ-22(3кв.) (2)"/>
      <sheetName val="ОБЩАК"/>
      <sheetName val="АУП"/>
      <sheetName val="АУП_РП25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расчет НВВ РСК по RAB"/>
      <sheetName val="прогноз_1"/>
      <sheetName val="Данные_ОАО5"/>
      <sheetName val="баланс_мощности5"/>
      <sheetName val="амортизация_по_уровням_напряже5"/>
      <sheetName val="п_1_16__оплата_труда5"/>
      <sheetName val="сводная_ремонт5"/>
      <sheetName val="проч_прямые5"/>
      <sheetName val="квл_сводная5"/>
      <sheetName val="н_на_им5"/>
      <sheetName val="п_1_18__калькуляция5"/>
      <sheetName val="п_1_21_прибыль5"/>
      <sheetName val="п_1_245"/>
      <sheetName val="п_1_255"/>
      <sheetName val="п2_15"/>
      <sheetName val="п_1_175"/>
      <sheetName val="Огл__Графиков5"/>
      <sheetName val="Текущие_цены5"/>
      <sheetName val="транспортный_налог5"/>
      <sheetName val="_квл_2012-2014_5"/>
      <sheetName val="П_1_16__оплата_труда_ОПР5"/>
      <sheetName val="Амортизация_по_уровням_напр-я5"/>
      <sheetName val="[FEK_2002_Н_xls][FEK_2002_Н_xl5"/>
      <sheetName val="Сводная_ЭЛЦЕХ5"/>
      <sheetName val="Сводная_КТЦ5"/>
      <sheetName val="ремонт_кровли_гл_корпуса5"/>
      <sheetName val="ремонт_зд_электрофильтров5"/>
      <sheetName val="Сводная_ТАИ5"/>
      <sheetName val="Покрытие_пастой5"/>
      <sheetName val="ГВС_20145"/>
      <sheetName val="Данные_ОАО6"/>
      <sheetName val="баланс_мощности6"/>
      <sheetName val="амортизация_по_уровням_напряже6"/>
      <sheetName val="п_1_16__оплата_труда6"/>
      <sheetName val="сводная_ремонт6"/>
      <sheetName val="проч_прямые6"/>
      <sheetName val="квл_сводная6"/>
      <sheetName val="н_на_им6"/>
      <sheetName val="п_1_18__калькуляция6"/>
      <sheetName val="п_1_21_прибыль6"/>
      <sheetName val="п_1_246"/>
      <sheetName val="п_1_256"/>
      <sheetName val="п2_16"/>
      <sheetName val="п_1_176"/>
      <sheetName val="Огл__Графиков6"/>
      <sheetName val="Текущие_цены6"/>
      <sheetName val="транспортный_налог6"/>
      <sheetName val="_квл_2012-2014_6"/>
      <sheetName val="П_1_16__оплата_труда_ОПР6"/>
      <sheetName val="Амортизация_по_уровням_напр-я6"/>
      <sheetName val="[FEK_2002_Н_xls][FEK_2002_Н_xl6"/>
      <sheetName val="Сводная_ЭЛЦЕХ6"/>
      <sheetName val="Сводная_КТЦ6"/>
      <sheetName val="ремонт_кровли_гл_корпуса6"/>
      <sheetName val="ремонт_зд_электрофильтров6"/>
      <sheetName val="Сводная_ТАИ6"/>
      <sheetName val="Покрытие_пастой6"/>
      <sheetName val="ГВС_20146"/>
      <sheetName val="Данные_ОАО7"/>
      <sheetName val="баланс_мощности7"/>
      <sheetName val="амортизация_по_уровням_напряже7"/>
      <sheetName val="п_1_16__оплата_труда7"/>
      <sheetName val="сводная_ремонт7"/>
      <sheetName val="проч_прямые7"/>
      <sheetName val="квл_сводная7"/>
      <sheetName val="н_на_им7"/>
      <sheetName val="п_1_18__калькуляция7"/>
      <sheetName val="п_1_21_прибыль7"/>
      <sheetName val="п_1_247"/>
      <sheetName val="п_1_257"/>
      <sheetName val="п2_17"/>
      <sheetName val="п_1_177"/>
      <sheetName val="Огл__Графиков7"/>
      <sheetName val="Текущие_цены7"/>
      <sheetName val="транспортный_налог7"/>
      <sheetName val="_квл_2012-2014_7"/>
      <sheetName val="П_1_16__оплата_труда_ОПР7"/>
      <sheetName val="Амортизация_по_уровням_напр-я7"/>
      <sheetName val="[FEK_2002_Н_xls][FEK_2002_Н_xl7"/>
      <sheetName val="Сводная_ЭЛЦЕХ7"/>
      <sheetName val="Сводная_КТЦ7"/>
      <sheetName val="ремонт_кровли_гл_корпуса7"/>
      <sheetName val="ремонт_зд_электрофильтров7"/>
      <sheetName val="Сводная_ТАИ7"/>
      <sheetName val="Покрытие_пастой7"/>
      <sheetName val="ГВС_20147"/>
      <sheetName val="Данные_ОАО8"/>
      <sheetName val="баланс_мощности8"/>
      <sheetName val="амортизация_по_уровням_напряже8"/>
      <sheetName val="п_1_16__оплата_труда8"/>
      <sheetName val="сводная_ремонт8"/>
      <sheetName val="проч_прямые8"/>
      <sheetName val="квл_сводная8"/>
      <sheetName val="н_на_им8"/>
      <sheetName val="п_1_18__калькуляция8"/>
      <sheetName val="п_1_21_прибыль8"/>
      <sheetName val="п_1_248"/>
      <sheetName val="п_1_258"/>
      <sheetName val="п2_18"/>
      <sheetName val="п_1_178"/>
      <sheetName val="Огл__Графиков8"/>
      <sheetName val="Текущие_цены8"/>
      <sheetName val="транспортный_налог8"/>
      <sheetName val="_квл_2012-2014_8"/>
      <sheetName val="П_1_16__оплата_труда_ОПР8"/>
      <sheetName val="Амортизация_по_уровням_напр-я8"/>
      <sheetName val="[FEK_2002_Н_xls][FEK_2002_Н_xl8"/>
      <sheetName val="Сводная_ЭЛЦЕХ8"/>
      <sheetName val="Сводная_КТЦ8"/>
      <sheetName val="ремонт_кровли_гл_корпуса8"/>
      <sheetName val="ремонт_зд_электрофильтров8"/>
      <sheetName val="Сводная_ТАИ8"/>
      <sheetName val="Покрытие_пастой8"/>
      <sheetName val="ГВС_20148"/>
      <sheetName val="31_08_20042"/>
      <sheetName val="Транспортный"/>
      <sheetName val="ПФВ-0.6"/>
      <sheetName val="2.11.4.нал  на имущ2011(не удал"/>
      <sheetName val="(2.7.страх)"/>
      <sheetName val="Исходные_данные_㤁撄_xdc00_啍䀂᲌耏Ბ㌼쀗⾐؂_x0000_"/>
      <sheetName val="Сибнефть"/>
      <sheetName val="Усинск_Роснефть"/>
      <sheetName val="Данные"/>
      <sheetName val="тариф.поле по ЭЭ"/>
      <sheetName val="Мат_ для экспл_ сети"/>
      <sheetName val="Эл_энергия"/>
      <sheetName val="Общехоз расходы"/>
      <sheetName val="Исходные_данные_㤁撄_xdc00_啍䀂᲌耏Ბ㌼쀗⾐؂"/>
      <sheetName val="Лист3"/>
      <sheetName val="reestr_start"/>
      <sheetName val="шины"/>
      <sheetName val="вм"/>
      <sheetName val="рук"/>
      <sheetName val="Опции"/>
      <sheetName val="Анализ"/>
      <sheetName val="НЕДЕЛИ"/>
      <sheetName val="Титульный лист"/>
      <sheetName val="14б дпн отчет"/>
      <sheetName val="16а сводный анализ"/>
      <sheetName val="реестр отгрузка"/>
      <sheetName val="Исходные_данные_㤁撄"/>
      <sheetName val="УЗ-21(2002).УЗ-22(3кв.) (2)"/>
      <sheetName val="_FEK 2002.Н.xls__FEK 2002.Н.xls"/>
      <sheetName val="УЗ-21(2002).УЗ-22(3кв_)_(2)"/>
      <sheetName val="_FEK_2002_Н_xls__FEK_2002_Н_xls"/>
      <sheetName val="УЗ-21(2002).УЗ-22(3кв_)_(2)1"/>
      <sheetName val="_FEK_2002_Н_xls__FEK_2002_Н_xl1"/>
      <sheetName val="УЗ-21(2002).УЗ-22(3кв_)_(2)2"/>
      <sheetName val="_FEK_2002_Н_xls__FEK_2002_Н_xl2"/>
      <sheetName val="УЗ-21(2002).УЗ-22(3кв_)_(2)3"/>
      <sheetName val="_FEK_2002_Н_xls__FEK_2002_Н_xl3"/>
      <sheetName val="УЗ-21(2002).УЗ-22(3кв_)_(2)4"/>
      <sheetName val="_FEK_2002_Н_xls__FEK_2002_Н_xl4"/>
      <sheetName val=" "/>
      <sheetName val="УЗ-21(2002).УЗ-22(3кв_)_(2)5"/>
      <sheetName val="_FEK_2002_Н_xls__FEK_2002_Н_xl5"/>
      <sheetName val="УЗ-21(2002).УЗ-22(3кв_)_(2)6"/>
      <sheetName val="_FEK_2002_Н_xls__FEK_2002_Н_xl6"/>
      <sheetName val="УЗ-21(2002).УЗ-22(3кв_)_(2)7"/>
      <sheetName val="_FEK_2002_Н_xls__FEK_2002_Н_xl7"/>
      <sheetName val="УЗ-21(2002).УЗ-22(3кв_)_(2)8"/>
      <sheetName val="_FEK_2002_Н_xls__FEK_2002_Н_xl8"/>
      <sheetName val="УЗ-21(2002).УЗ-22(3кв_)_(2)9"/>
      <sheetName val="УЗ-21(2002).УЗ-22(3кв_)_(2)10"/>
      <sheetName val="УЗ-21(2002).УЗ-22(3кв_)_(2)11"/>
      <sheetName val="УЗ-21(2002).УЗ-22(3кв_)_(2)12"/>
      <sheetName val="УЗ-21(2002).УЗ-22(3кв_)_(2)14"/>
      <sheetName val="УЗ-21(2002).УЗ-22(3кв_)_(2)13"/>
      <sheetName val="УЗ-21(2002).УЗ-22(3кв_)_(2)15"/>
      <sheetName val="Исходные_данные_㤁撄�啍䀂᲌耏Ბ㌼쀗⾐؂_x0000_"/>
      <sheetName val="рбп"/>
      <sheetName val="Свод__табл_21"/>
      <sheetName val="Отпуск_ээ21"/>
      <sheetName val="Вспом__мат-лы21"/>
      <sheetName val="Прочие_затраты21"/>
      <sheetName val="ИТОГИ__по_Н,Р,Э,Q21"/>
      <sheetName val="хар-ка_земли_1_20"/>
      <sheetName val="эл_ст21"/>
      <sheetName val="Производство_электроэнергии21"/>
      <sheetName val="18_121"/>
      <sheetName val="19_1_121"/>
      <sheetName val="19_1_221"/>
      <sheetName val="19_221"/>
      <sheetName val="2_121"/>
      <sheetName val="21_121"/>
      <sheetName val="21_2_121"/>
      <sheetName val="21_2_221"/>
      <sheetName val="21_421"/>
      <sheetName val="28_321"/>
      <sheetName val="1_130"/>
      <sheetName val="1_221"/>
      <sheetName val="18_221"/>
      <sheetName val="2_221"/>
      <sheetName val="20_121"/>
      <sheetName val="21_321"/>
      <sheetName val="24_121"/>
      <sheetName val="25_121"/>
      <sheetName val="28_121"/>
      <sheetName val="28_221"/>
      <sheetName val="P2_121"/>
      <sheetName val="P2_221"/>
      <sheetName val="УЗ-21(1кв_)_(2)21"/>
      <sheetName val="УЗ-22(3кв_)_(2)21"/>
      <sheetName val="Калькуляция_кв21"/>
      <sheetName val="Balance_Sheet21"/>
      <sheetName val="инвестиции_200721"/>
      <sheetName val="Приложение_120"/>
      <sheetName val="Титульный_лист_С-П20"/>
      <sheetName val="факт_2009_года20"/>
      <sheetName val="Факт_2010_года20"/>
      <sheetName val="План_на_2011_год20"/>
      <sheetName val="1_1121"/>
      <sheetName val="ф_2_за_4_кв_200520"/>
      <sheetName val="FEK_2002_Н20"/>
      <sheetName val="Приложение_2_120"/>
      <sheetName val="17_120"/>
      <sheetName val="Услуги_ПХ20"/>
      <sheetName val="_накладные_расходы20"/>
      <sheetName val="Ожид_ФР20"/>
      <sheetName val="жилой_фонд20"/>
      <sheetName val="Фин_план20"/>
      <sheetName val="Исходные_данные_и_тариф_ЭЛЕКТ17"/>
      <sheetName val="Справочник_затрат_СБ17"/>
      <sheetName val="Коды_статей17"/>
      <sheetName val="Тарифы__ЗН16"/>
      <sheetName val="Тарифы__СК16"/>
      <sheetName val="исходные_данные16"/>
      <sheetName val="расчет_тарифов17"/>
      <sheetName val="РСД_ИА_16"/>
      <sheetName val="1_19_1_произв_тэ17"/>
      <sheetName val="План_Газпрома16"/>
      <sheetName val="01-02_(БДиР_Общества)16"/>
      <sheetName val="Внеш_Совме17"/>
      <sheetName val="AddList_17"/>
      <sheetName val="Стоимость_ЭЭ16"/>
      <sheetName val="Расчёт_НВВ_по_RAB16"/>
      <sheetName val="ОХЗ_КТС16"/>
      <sheetName val="Закупки_центр16"/>
      <sheetName val="УЗ-21(2002):УЗ-22(3кв_)_(2)16"/>
      <sheetName val="на_1_тут16"/>
      <sheetName val="сценарные_условия_ОГК16"/>
      <sheetName val="баланс_энергии16"/>
      <sheetName val="ремонты_201016"/>
      <sheetName val="п_1_20__расшифровка_квл_201016"/>
      <sheetName val="соц_характер16"/>
      <sheetName val="баланс_мощности9"/>
      <sheetName val="амортизация_по_уровням_напряже9"/>
      <sheetName val="п_1_16__оплата_труда9"/>
      <sheetName val="сводная_ремонт9"/>
      <sheetName val="проч_прямые9"/>
      <sheetName val="квл_сводная9"/>
      <sheetName val="н_на_им9"/>
      <sheetName val="п_1_18__калькуляция9"/>
      <sheetName val="п_1_21_прибыль9"/>
      <sheetName val="п_1_249"/>
      <sheetName val="п_1_259"/>
      <sheetName val="п2_19"/>
      <sheetName val="п_1_179"/>
      <sheetName val="Данные_ОАО9"/>
      <sheetName val="Огл__Графиков9"/>
      <sheetName val="Текущие_цены9"/>
      <sheetName val="транспортный_налог9"/>
      <sheetName val="_квл_2012-2014_9"/>
      <sheetName val="П_1_16__оплата_труда_ОПР9"/>
      <sheetName val="Амортизация_по_уровням_напр-я9"/>
      <sheetName val="[FEK_2002_Н_xls][FEK_2002_Н_xl9"/>
      <sheetName val="Сводная_ЭЛЦЕХ9"/>
      <sheetName val="Сводная_КТЦ9"/>
      <sheetName val="ремонт_кровли_гл_корпуса9"/>
      <sheetName val="ремонт_зд_электрофильтров9"/>
      <sheetName val="Сводная_ТАИ9"/>
      <sheetName val="Покрытие_пастой9"/>
      <sheetName val="ГВС_20149"/>
      <sheetName val="31_08_20043"/>
      <sheetName val="Индексы_1"/>
      <sheetName val="Общехозяйственные_расходы1"/>
      <sheetName val="реестр_жф_население1"/>
      <sheetName val="Тепло_свод1"/>
      <sheetName val="Цеховые_расходы_ТС1"/>
      <sheetName val="Заявка_ГВК_ВО_20141"/>
      <sheetName val="Заявка_ГВК_ВС_20141"/>
      <sheetName val="2008_-2010"/>
      <sheetName val="4_1"/>
      <sheetName val="2007_(Min)"/>
      <sheetName val="2007_(Max)"/>
      <sheetName val="Расчёт_расходов"/>
      <sheetName val="НВВ_по_уровням"/>
      <sheetName val="Свод_расчет"/>
      <sheetName val="с_теми_же_формулами"/>
      <sheetName val="2_3"/>
      <sheetName val="тех_лист"/>
      <sheetName val="Оперативный_факт_за_январь_2010"/>
      <sheetName val="6_Списки"/>
      <sheetName val="ras_bs"/>
      <sheetName val="Форма_сетевой_график_ЭРСБ"/>
      <sheetName val="МАТЕР_433,452"/>
      <sheetName val="ПФВ-0_5"/>
      <sheetName val="Баланс_мощности_2007"/>
      <sheetName val="Т19_116"/>
      <sheetName val="Т1_1_116"/>
      <sheetName val="Т1_2_116"/>
      <sheetName val="Общий_свод_(2)16"/>
      <sheetName val="п_1_20__расшифровк氁녻琀갯렂㰒"/>
      <sheetName val="п_1_20__расшифровк氁녻琀갯砂㯶"/>
      <sheetName val="вспомогат(по_месяцам)"/>
      <sheetName val="п_1_20__расшифровк퐄됿瀀弅弻=ﰀ顮"/>
      <sheetName val="п_1_20__расшифровк퐄됿쀀乥2亡2ﰀ顮"/>
      <sheetName val="Баланс_ээ"/>
      <sheetName val="Рег_генер"/>
      <sheetName val="п_1_20__расшифровк"/>
      <sheetName val="п_1_20__расшифровк퐄됿瀀弅弻="/>
      <sheetName val="п_1_20__расшифровк퐄됿쀀乥2亡2"/>
      <sheetName val="Ф-1_(для_АО-энерго)"/>
      <sheetName val="Ф-2_(для_АО-энерго)"/>
      <sheetName val="УЗ-21(2002)_УЗ-22(3кв_)_(2)"/>
      <sheetName val="у_МНГ_пл_07_"/>
      <sheetName val="у_тэк_пл_07"/>
      <sheetName val="пс_рек"/>
      <sheetName val="лэп_нов"/>
      <sheetName val="Олимпстрой_декабрь_2010"/>
      <sheetName val="Доходы_от_эл__и_теплоэнергии"/>
      <sheetName val="Виды_времени"/>
      <sheetName val="ПФВ-0_6"/>
      <sheetName val="2_11_4_нал__на_имущ2011(не_удал"/>
      <sheetName val="(2_7_страх)"/>
      <sheetName val="тариф_поле_по_ЭЭ"/>
      <sheetName val="Мат__для_экспл__сети"/>
      <sheetName val="Общехоз_расходы"/>
      <sheetName val="Титульный_лист"/>
      <sheetName val="14б_дпн_отчет"/>
      <sheetName val="16а_сводный_анализ"/>
      <sheetName val="реестр_отгрузка"/>
      <sheetName val="прогноз_05-06"/>
      <sheetName val="предел"/>
      <sheetName val="13,40 Авансы_получ"/>
      <sheetName val="Spr"/>
      <sheetName val="от табл 11"/>
      <sheetName val="Контроль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>
        <row r="2">
          <cell r="A2">
            <v>1.0489999999999999</v>
          </cell>
        </row>
      </sheetData>
      <sheetData sheetId="475">
        <row r="2">
          <cell r="A2">
            <v>1.0489999999999999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2">
          <cell r="A2">
            <v>1.0489999999999999</v>
          </cell>
        </row>
      </sheetData>
      <sheetData sheetId="511">
        <row r="2">
          <cell r="A2">
            <v>1.0489999999999999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1.0489999999999999</v>
          </cell>
        </row>
      </sheetData>
      <sheetData sheetId="664">
        <row r="2">
          <cell r="A2">
            <v>1.0489999999999999</v>
          </cell>
        </row>
      </sheetData>
      <sheetData sheetId="665">
        <row r="2">
          <cell r="A2">
            <v>1.0489999999999999</v>
          </cell>
        </row>
      </sheetData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>
        <row r="2">
          <cell r="A2">
            <v>1.0489999999999999</v>
          </cell>
        </row>
      </sheetData>
      <sheetData sheetId="671">
        <row r="2">
          <cell r="A2">
            <v>1.0489999999999999</v>
          </cell>
        </row>
      </sheetData>
      <sheetData sheetId="672">
        <row r="2">
          <cell r="A2">
            <v>1.0489999999999999</v>
          </cell>
        </row>
      </sheetData>
      <sheetData sheetId="673">
        <row r="2">
          <cell r="A2">
            <v>1.0489999999999999</v>
          </cell>
        </row>
      </sheetData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>
        <row r="2">
          <cell r="A2">
            <v>1.0489999999999999</v>
          </cell>
        </row>
      </sheetData>
      <sheetData sheetId="702">
        <row r="2">
          <cell r="A2">
            <v>1.0489999999999999</v>
          </cell>
        </row>
      </sheetData>
      <sheetData sheetId="703">
        <row r="2">
          <cell r="A2">
            <v>1.0489999999999999</v>
          </cell>
        </row>
      </sheetData>
      <sheetData sheetId="704">
        <row r="2">
          <cell r="A2">
            <v>1.0489999999999999</v>
          </cell>
        </row>
      </sheetData>
      <sheetData sheetId="705">
        <row r="2">
          <cell r="A2">
            <v>1.0489999999999999</v>
          </cell>
        </row>
      </sheetData>
      <sheetData sheetId="706">
        <row r="2">
          <cell r="A2">
            <v>1.0489999999999999</v>
          </cell>
        </row>
      </sheetData>
      <sheetData sheetId="707">
        <row r="2">
          <cell r="A2">
            <v>1.0489999999999999</v>
          </cell>
        </row>
      </sheetData>
      <sheetData sheetId="708">
        <row r="2">
          <cell r="A2">
            <v>1.0489999999999999</v>
          </cell>
        </row>
      </sheetData>
      <sheetData sheetId="709">
        <row r="2">
          <cell r="A2">
            <v>1.0489999999999999</v>
          </cell>
        </row>
      </sheetData>
      <sheetData sheetId="710">
        <row r="2">
          <cell r="A2">
            <v>1.0489999999999999</v>
          </cell>
        </row>
      </sheetData>
      <sheetData sheetId="711">
        <row r="2">
          <cell r="A2">
            <v>1.0489999999999999</v>
          </cell>
        </row>
      </sheetData>
      <sheetData sheetId="712">
        <row r="2">
          <cell r="A2">
            <v>1.0489999999999999</v>
          </cell>
        </row>
      </sheetData>
      <sheetData sheetId="713">
        <row r="2">
          <cell r="A2">
            <v>1.0489999999999999</v>
          </cell>
        </row>
      </sheetData>
      <sheetData sheetId="714">
        <row r="2">
          <cell r="A2">
            <v>1.0489999999999999</v>
          </cell>
        </row>
      </sheetData>
      <sheetData sheetId="715">
        <row r="2">
          <cell r="A2">
            <v>1.0489999999999999</v>
          </cell>
        </row>
      </sheetData>
      <sheetData sheetId="716">
        <row r="2">
          <cell r="A2">
            <v>1.0489999999999999</v>
          </cell>
        </row>
      </sheetData>
      <sheetData sheetId="717">
        <row r="2">
          <cell r="A2">
            <v>1.0489999999999999</v>
          </cell>
        </row>
      </sheetData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 refreshError="1"/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>
        <row r="2">
          <cell r="A2">
            <v>1.0489999999999999</v>
          </cell>
        </row>
      </sheetData>
      <sheetData sheetId="803">
        <row r="2">
          <cell r="A2">
            <v>1.0489999999999999</v>
          </cell>
        </row>
      </sheetData>
      <sheetData sheetId="804">
        <row r="2">
          <cell r="A2">
            <v>1.0489999999999999</v>
          </cell>
        </row>
      </sheetData>
      <sheetData sheetId="805">
        <row r="2">
          <cell r="A2">
            <v>1.0489999999999999</v>
          </cell>
        </row>
      </sheetData>
      <sheetData sheetId="806">
        <row r="2">
          <cell r="A2">
            <v>1.0489999999999999</v>
          </cell>
        </row>
      </sheetData>
      <sheetData sheetId="807">
        <row r="2">
          <cell r="A2">
            <v>1.0489999999999999</v>
          </cell>
        </row>
      </sheetData>
      <sheetData sheetId="808">
        <row r="2">
          <cell r="A2">
            <v>1.0489999999999999</v>
          </cell>
        </row>
      </sheetData>
      <sheetData sheetId="809">
        <row r="2">
          <cell r="A2">
            <v>1.0489999999999999</v>
          </cell>
        </row>
      </sheetData>
      <sheetData sheetId="810">
        <row r="2">
          <cell r="A2">
            <v>1.0489999999999999</v>
          </cell>
        </row>
      </sheetData>
      <sheetData sheetId="811">
        <row r="2">
          <cell r="A2">
            <v>1.0489999999999999</v>
          </cell>
        </row>
      </sheetData>
      <sheetData sheetId="812">
        <row r="2">
          <cell r="A2">
            <v>1.0489999999999999</v>
          </cell>
        </row>
      </sheetData>
      <sheetData sheetId="813">
        <row r="2">
          <cell r="A2">
            <v>1.0489999999999999</v>
          </cell>
        </row>
      </sheetData>
      <sheetData sheetId="814">
        <row r="2">
          <cell r="A2">
            <v>1.0489999999999999</v>
          </cell>
        </row>
      </sheetData>
      <sheetData sheetId="815">
        <row r="2">
          <cell r="A2">
            <v>1.0489999999999999</v>
          </cell>
        </row>
      </sheetData>
      <sheetData sheetId="816">
        <row r="2">
          <cell r="A2">
            <v>1.0489999999999999</v>
          </cell>
        </row>
      </sheetData>
      <sheetData sheetId="817">
        <row r="2">
          <cell r="A2">
            <v>1.0489999999999999</v>
          </cell>
        </row>
      </sheetData>
      <sheetData sheetId="818">
        <row r="2">
          <cell r="A2">
            <v>1.0489999999999999</v>
          </cell>
        </row>
      </sheetData>
      <sheetData sheetId="819">
        <row r="2">
          <cell r="A2">
            <v>1.0489999999999999</v>
          </cell>
        </row>
      </sheetData>
      <sheetData sheetId="820">
        <row r="2">
          <cell r="A2">
            <v>1.0489999999999999</v>
          </cell>
        </row>
      </sheetData>
      <sheetData sheetId="821">
        <row r="2">
          <cell r="A2">
            <v>1.0489999999999999</v>
          </cell>
        </row>
      </sheetData>
      <sheetData sheetId="822">
        <row r="2">
          <cell r="A2">
            <v>1.0489999999999999</v>
          </cell>
        </row>
      </sheetData>
      <sheetData sheetId="823">
        <row r="2">
          <cell r="A2">
            <v>1.0489999999999999</v>
          </cell>
        </row>
      </sheetData>
      <sheetData sheetId="824">
        <row r="2">
          <cell r="A2">
            <v>1.0489999999999999</v>
          </cell>
        </row>
      </sheetData>
      <sheetData sheetId="825">
        <row r="2">
          <cell r="A2">
            <v>1.0489999999999999</v>
          </cell>
        </row>
      </sheetData>
      <sheetData sheetId="826">
        <row r="2">
          <cell r="A2">
            <v>1.0489999999999999</v>
          </cell>
        </row>
      </sheetData>
      <sheetData sheetId="827">
        <row r="2">
          <cell r="A2">
            <v>1.0489999999999999</v>
          </cell>
        </row>
      </sheetData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>
        <row r="2">
          <cell r="A2">
            <v>1.0489999999999999</v>
          </cell>
        </row>
      </sheetData>
      <sheetData sheetId="833">
        <row r="2">
          <cell r="A2">
            <v>1.0489999999999999</v>
          </cell>
        </row>
      </sheetData>
      <sheetData sheetId="834">
        <row r="2">
          <cell r="A2">
            <v>1.0489999999999999</v>
          </cell>
        </row>
      </sheetData>
      <sheetData sheetId="835">
        <row r="2">
          <cell r="A2">
            <v>1.0489999999999999</v>
          </cell>
        </row>
      </sheetData>
      <sheetData sheetId="836">
        <row r="2">
          <cell r="A2">
            <v>1.0489999999999999</v>
          </cell>
        </row>
      </sheetData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>
        <row r="2">
          <cell r="A2">
            <v>1.0489999999999999</v>
          </cell>
        </row>
      </sheetData>
      <sheetData sheetId="852">
        <row r="2">
          <cell r="A2">
            <v>1.0489999999999999</v>
          </cell>
        </row>
      </sheetData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>
        <row r="2">
          <cell r="A2">
            <v>1.0489999999999999</v>
          </cell>
        </row>
      </sheetData>
      <sheetData sheetId="1009">
        <row r="2">
          <cell r="A2">
            <v>1.0489999999999999</v>
          </cell>
        </row>
      </sheetData>
      <sheetData sheetId="1010">
        <row r="2">
          <cell r="A2">
            <v>1.0489999999999999</v>
          </cell>
        </row>
      </sheetData>
      <sheetData sheetId="1011">
        <row r="2">
          <cell r="A2">
            <v>1.0489999999999999</v>
          </cell>
        </row>
      </sheetData>
      <sheetData sheetId="1012">
        <row r="2">
          <cell r="A2">
            <v>1.0489999999999999</v>
          </cell>
        </row>
      </sheetData>
      <sheetData sheetId="1013">
        <row r="2">
          <cell r="A2">
            <v>1.0489999999999999</v>
          </cell>
        </row>
      </sheetData>
      <sheetData sheetId="1014">
        <row r="2">
          <cell r="A2">
            <v>1.0489999999999999</v>
          </cell>
        </row>
      </sheetData>
      <sheetData sheetId="1015">
        <row r="2">
          <cell r="A2">
            <v>1.0489999999999999</v>
          </cell>
        </row>
      </sheetData>
      <sheetData sheetId="1016">
        <row r="2">
          <cell r="A2">
            <v>1.0489999999999999</v>
          </cell>
        </row>
      </sheetData>
      <sheetData sheetId="1017">
        <row r="2">
          <cell r="A2">
            <v>1.0489999999999999</v>
          </cell>
        </row>
      </sheetData>
      <sheetData sheetId="1018">
        <row r="2">
          <cell r="A2">
            <v>1.0489999999999999</v>
          </cell>
        </row>
      </sheetData>
      <sheetData sheetId="1019">
        <row r="2">
          <cell r="A2">
            <v>1.0489999999999999</v>
          </cell>
        </row>
      </sheetData>
      <sheetData sheetId="1020">
        <row r="2">
          <cell r="A2">
            <v>1.0489999999999999</v>
          </cell>
        </row>
      </sheetData>
      <sheetData sheetId="1021">
        <row r="2">
          <cell r="A2">
            <v>1.0489999999999999</v>
          </cell>
        </row>
      </sheetData>
      <sheetData sheetId="1022">
        <row r="2">
          <cell r="A2">
            <v>1.0489999999999999</v>
          </cell>
        </row>
      </sheetData>
      <sheetData sheetId="1023">
        <row r="2">
          <cell r="A2">
            <v>1.0489999999999999</v>
          </cell>
        </row>
      </sheetData>
      <sheetData sheetId="1024">
        <row r="2">
          <cell r="A2">
            <v>1.0489999999999999</v>
          </cell>
        </row>
      </sheetData>
      <sheetData sheetId="1025">
        <row r="2">
          <cell r="A2">
            <v>1.0489999999999999</v>
          </cell>
        </row>
      </sheetData>
      <sheetData sheetId="1026">
        <row r="2">
          <cell r="A2">
            <v>1.0489999999999999</v>
          </cell>
        </row>
      </sheetData>
      <sheetData sheetId="1027">
        <row r="2">
          <cell r="A2">
            <v>1.0489999999999999</v>
          </cell>
        </row>
      </sheetData>
      <sheetData sheetId="1028">
        <row r="2">
          <cell r="A2">
            <v>1.0489999999999999</v>
          </cell>
        </row>
      </sheetData>
      <sheetData sheetId="1029">
        <row r="2">
          <cell r="A2">
            <v>1.0489999999999999</v>
          </cell>
        </row>
      </sheetData>
      <sheetData sheetId="1030">
        <row r="2">
          <cell r="A2">
            <v>1.0489999999999999</v>
          </cell>
        </row>
      </sheetData>
      <sheetData sheetId="1031">
        <row r="2">
          <cell r="A2">
            <v>1.0489999999999999</v>
          </cell>
        </row>
      </sheetData>
      <sheetData sheetId="1032">
        <row r="2">
          <cell r="A2">
            <v>1.0489999999999999</v>
          </cell>
        </row>
      </sheetData>
      <sheetData sheetId="1033">
        <row r="2">
          <cell r="A2">
            <v>1.0489999999999999</v>
          </cell>
        </row>
      </sheetData>
      <sheetData sheetId="1034">
        <row r="2">
          <cell r="A2">
            <v>1.0489999999999999</v>
          </cell>
        </row>
      </sheetData>
      <sheetData sheetId="1035">
        <row r="2">
          <cell r="A2">
            <v>1.0489999999999999</v>
          </cell>
        </row>
      </sheetData>
      <sheetData sheetId="1036">
        <row r="2">
          <cell r="A2">
            <v>1.0489999999999999</v>
          </cell>
        </row>
      </sheetData>
      <sheetData sheetId="1037">
        <row r="2">
          <cell r="A2">
            <v>1.0489999999999999</v>
          </cell>
        </row>
      </sheetData>
      <sheetData sheetId="1038">
        <row r="2">
          <cell r="A2">
            <v>1.0489999999999999</v>
          </cell>
        </row>
      </sheetData>
      <sheetData sheetId="1039">
        <row r="2">
          <cell r="A2">
            <v>1.0489999999999999</v>
          </cell>
        </row>
      </sheetData>
      <sheetData sheetId="1040">
        <row r="2">
          <cell r="A2">
            <v>1.0489999999999999</v>
          </cell>
        </row>
      </sheetData>
      <sheetData sheetId="1041">
        <row r="2">
          <cell r="A2">
            <v>1.0489999999999999</v>
          </cell>
        </row>
      </sheetData>
      <sheetData sheetId="1042">
        <row r="2">
          <cell r="A2">
            <v>1.0489999999999999</v>
          </cell>
        </row>
      </sheetData>
      <sheetData sheetId="1043">
        <row r="2">
          <cell r="A2">
            <v>1.0489999999999999</v>
          </cell>
        </row>
      </sheetData>
      <sheetData sheetId="1044">
        <row r="2">
          <cell r="A2">
            <v>1.0489999999999999</v>
          </cell>
        </row>
      </sheetData>
      <sheetData sheetId="1045">
        <row r="2">
          <cell r="A2">
            <v>1.0489999999999999</v>
          </cell>
        </row>
      </sheetData>
      <sheetData sheetId="1046">
        <row r="2">
          <cell r="A2">
            <v>1.0489999999999999</v>
          </cell>
        </row>
      </sheetData>
      <sheetData sheetId="1047">
        <row r="2">
          <cell r="A2">
            <v>1.0489999999999999</v>
          </cell>
        </row>
      </sheetData>
      <sheetData sheetId="1048">
        <row r="2">
          <cell r="A2">
            <v>1.0489999999999999</v>
          </cell>
        </row>
      </sheetData>
      <sheetData sheetId="1049">
        <row r="2">
          <cell r="A2">
            <v>1.0489999999999999</v>
          </cell>
        </row>
      </sheetData>
      <sheetData sheetId="1050">
        <row r="2">
          <cell r="A2">
            <v>1.0489999999999999</v>
          </cell>
        </row>
      </sheetData>
      <sheetData sheetId="1051">
        <row r="2">
          <cell r="A2">
            <v>1.0489999999999999</v>
          </cell>
        </row>
      </sheetData>
      <sheetData sheetId="1052">
        <row r="2">
          <cell r="A2">
            <v>1.0489999999999999</v>
          </cell>
        </row>
      </sheetData>
      <sheetData sheetId="1053">
        <row r="2">
          <cell r="A2">
            <v>1.0489999999999999</v>
          </cell>
        </row>
      </sheetData>
      <sheetData sheetId="1054">
        <row r="2">
          <cell r="A2">
            <v>1.0489999999999999</v>
          </cell>
        </row>
      </sheetData>
      <sheetData sheetId="1055">
        <row r="2">
          <cell r="A2">
            <v>1.0489999999999999</v>
          </cell>
        </row>
      </sheetData>
      <sheetData sheetId="1056">
        <row r="2">
          <cell r="A2">
            <v>1.0489999999999999</v>
          </cell>
        </row>
      </sheetData>
      <sheetData sheetId="1057">
        <row r="2">
          <cell r="A2">
            <v>1.0489999999999999</v>
          </cell>
        </row>
      </sheetData>
      <sheetData sheetId="1058">
        <row r="2">
          <cell r="A2">
            <v>1.0489999999999999</v>
          </cell>
        </row>
      </sheetData>
      <sheetData sheetId="1059">
        <row r="2">
          <cell r="A2">
            <v>1.0489999999999999</v>
          </cell>
        </row>
      </sheetData>
      <sheetData sheetId="1060">
        <row r="2">
          <cell r="A2">
            <v>1.0489999999999999</v>
          </cell>
        </row>
      </sheetData>
      <sheetData sheetId="1061">
        <row r="2">
          <cell r="A2">
            <v>1.0489999999999999</v>
          </cell>
        </row>
      </sheetData>
      <sheetData sheetId="1062">
        <row r="2">
          <cell r="A2">
            <v>1.0489999999999999</v>
          </cell>
        </row>
      </sheetData>
      <sheetData sheetId="1063">
        <row r="2">
          <cell r="A2">
            <v>1.0489999999999999</v>
          </cell>
        </row>
      </sheetData>
      <sheetData sheetId="1064">
        <row r="2">
          <cell r="A2">
            <v>1.0489999999999999</v>
          </cell>
        </row>
      </sheetData>
      <sheetData sheetId="1065">
        <row r="2">
          <cell r="A2">
            <v>1.0489999999999999</v>
          </cell>
        </row>
      </sheetData>
      <sheetData sheetId="1066">
        <row r="2">
          <cell r="A2">
            <v>1.0489999999999999</v>
          </cell>
        </row>
      </sheetData>
      <sheetData sheetId="1067">
        <row r="2">
          <cell r="A2">
            <v>1.0489999999999999</v>
          </cell>
        </row>
      </sheetData>
      <sheetData sheetId="1068">
        <row r="2">
          <cell r="A2">
            <v>1.0489999999999999</v>
          </cell>
        </row>
      </sheetData>
      <sheetData sheetId="1069">
        <row r="2">
          <cell r="A2">
            <v>1.0489999999999999</v>
          </cell>
        </row>
      </sheetData>
      <sheetData sheetId="1070">
        <row r="2">
          <cell r="A2">
            <v>1.0489999999999999</v>
          </cell>
        </row>
      </sheetData>
      <sheetData sheetId="1071">
        <row r="2">
          <cell r="A2">
            <v>1.0489999999999999</v>
          </cell>
        </row>
      </sheetData>
      <sheetData sheetId="1072">
        <row r="2">
          <cell r="A2">
            <v>1.0489999999999999</v>
          </cell>
        </row>
      </sheetData>
      <sheetData sheetId="1073">
        <row r="2">
          <cell r="A2">
            <v>1.0489999999999999</v>
          </cell>
        </row>
      </sheetData>
      <sheetData sheetId="1074">
        <row r="2">
          <cell r="A2">
            <v>1.0489999999999999</v>
          </cell>
        </row>
      </sheetData>
      <sheetData sheetId="1075">
        <row r="2">
          <cell r="A2">
            <v>1.0489999999999999</v>
          </cell>
        </row>
      </sheetData>
      <sheetData sheetId="1076">
        <row r="2">
          <cell r="A2">
            <v>1.0489999999999999</v>
          </cell>
        </row>
      </sheetData>
      <sheetData sheetId="1077">
        <row r="2">
          <cell r="A2">
            <v>1.0489999999999999</v>
          </cell>
        </row>
      </sheetData>
      <sheetData sheetId="1078">
        <row r="2">
          <cell r="A2">
            <v>1.0489999999999999</v>
          </cell>
        </row>
      </sheetData>
      <sheetData sheetId="1079">
        <row r="2">
          <cell r="A2">
            <v>1.0489999999999999</v>
          </cell>
        </row>
      </sheetData>
      <sheetData sheetId="1080">
        <row r="2">
          <cell r="A2">
            <v>1.0489999999999999</v>
          </cell>
        </row>
      </sheetData>
      <sheetData sheetId="1081">
        <row r="2">
          <cell r="A2">
            <v>1.0489999999999999</v>
          </cell>
        </row>
      </sheetData>
      <sheetData sheetId="1082">
        <row r="2">
          <cell r="A2">
            <v>1.0489999999999999</v>
          </cell>
        </row>
      </sheetData>
      <sheetData sheetId="1083">
        <row r="2">
          <cell r="A2">
            <v>1.0489999999999999</v>
          </cell>
        </row>
      </sheetData>
      <sheetData sheetId="1084">
        <row r="2">
          <cell r="A2">
            <v>1.0489999999999999</v>
          </cell>
        </row>
      </sheetData>
      <sheetData sheetId="1085">
        <row r="2">
          <cell r="A2">
            <v>1.0489999999999999</v>
          </cell>
        </row>
      </sheetData>
      <sheetData sheetId="1086">
        <row r="2">
          <cell r="A2">
            <v>1.0489999999999999</v>
          </cell>
        </row>
      </sheetData>
      <sheetData sheetId="1087">
        <row r="2">
          <cell r="A2">
            <v>1.0489999999999999</v>
          </cell>
        </row>
      </sheetData>
      <sheetData sheetId="1088">
        <row r="2">
          <cell r="A2">
            <v>1.0489999999999999</v>
          </cell>
        </row>
      </sheetData>
      <sheetData sheetId="1089">
        <row r="2">
          <cell r="A2">
            <v>1.0489999999999999</v>
          </cell>
        </row>
      </sheetData>
      <sheetData sheetId="1090">
        <row r="2">
          <cell r="A2">
            <v>1.0489999999999999</v>
          </cell>
        </row>
      </sheetData>
      <sheetData sheetId="1091">
        <row r="2">
          <cell r="A2">
            <v>1.0489999999999999</v>
          </cell>
        </row>
      </sheetData>
      <sheetData sheetId="1092">
        <row r="2">
          <cell r="A2">
            <v>1.0489999999999999</v>
          </cell>
        </row>
      </sheetData>
      <sheetData sheetId="1093">
        <row r="2">
          <cell r="A2">
            <v>1.0489999999999999</v>
          </cell>
        </row>
      </sheetData>
      <sheetData sheetId="1094">
        <row r="2">
          <cell r="A2">
            <v>1.0489999999999999</v>
          </cell>
        </row>
      </sheetData>
      <sheetData sheetId="1095">
        <row r="2">
          <cell r="A2">
            <v>1.0489999999999999</v>
          </cell>
        </row>
      </sheetData>
      <sheetData sheetId="1096">
        <row r="2">
          <cell r="A2">
            <v>1.0489999999999999</v>
          </cell>
        </row>
      </sheetData>
      <sheetData sheetId="1097">
        <row r="2">
          <cell r="A2">
            <v>1.0489999999999999</v>
          </cell>
        </row>
      </sheetData>
      <sheetData sheetId="1098">
        <row r="2">
          <cell r="A2">
            <v>1.0489999999999999</v>
          </cell>
        </row>
      </sheetData>
      <sheetData sheetId="1099">
        <row r="2">
          <cell r="A2">
            <v>1.0489999999999999</v>
          </cell>
        </row>
      </sheetData>
      <sheetData sheetId="1100">
        <row r="2">
          <cell r="A2">
            <v>1.0489999999999999</v>
          </cell>
        </row>
      </sheetData>
      <sheetData sheetId="1101">
        <row r="2">
          <cell r="A2">
            <v>1.0489999999999999</v>
          </cell>
        </row>
      </sheetData>
      <sheetData sheetId="1102">
        <row r="2">
          <cell r="A2">
            <v>1.0489999999999999</v>
          </cell>
        </row>
      </sheetData>
      <sheetData sheetId="1103">
        <row r="2">
          <cell r="A2">
            <v>1.0489999999999999</v>
          </cell>
        </row>
      </sheetData>
      <sheetData sheetId="1104">
        <row r="2">
          <cell r="A2">
            <v>1.0489999999999999</v>
          </cell>
        </row>
      </sheetData>
      <sheetData sheetId="1105">
        <row r="2">
          <cell r="A2">
            <v>1.0489999999999999</v>
          </cell>
        </row>
      </sheetData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>
        <row r="2">
          <cell r="A2">
            <v>1.0489999999999999</v>
          </cell>
        </row>
      </sheetData>
      <sheetData sheetId="1111">
        <row r="2">
          <cell r="A2">
            <v>1.0489999999999999</v>
          </cell>
        </row>
      </sheetData>
      <sheetData sheetId="1112">
        <row r="2">
          <cell r="A2">
            <v>1.0489999999999999</v>
          </cell>
        </row>
      </sheetData>
      <sheetData sheetId="1113">
        <row r="2">
          <cell r="A2">
            <v>1.0489999999999999</v>
          </cell>
        </row>
      </sheetData>
      <sheetData sheetId="1114">
        <row r="2">
          <cell r="A2">
            <v>1.0489999999999999</v>
          </cell>
        </row>
      </sheetData>
      <sheetData sheetId="1115">
        <row r="2">
          <cell r="A2">
            <v>1.0489999999999999</v>
          </cell>
        </row>
      </sheetData>
      <sheetData sheetId="1116">
        <row r="2">
          <cell r="A2">
            <v>1.0489999999999999</v>
          </cell>
        </row>
      </sheetData>
      <sheetData sheetId="1117">
        <row r="2">
          <cell r="A2">
            <v>1.0489999999999999</v>
          </cell>
        </row>
      </sheetData>
      <sheetData sheetId="1118">
        <row r="2">
          <cell r="A2">
            <v>1.0489999999999999</v>
          </cell>
        </row>
      </sheetData>
      <sheetData sheetId="1119">
        <row r="2">
          <cell r="A2">
            <v>1.0489999999999999</v>
          </cell>
        </row>
      </sheetData>
      <sheetData sheetId="1120">
        <row r="2">
          <cell r="A2">
            <v>1.0489999999999999</v>
          </cell>
        </row>
      </sheetData>
      <sheetData sheetId="1121">
        <row r="2">
          <cell r="A2">
            <v>1.0489999999999999</v>
          </cell>
        </row>
      </sheetData>
      <sheetData sheetId="1122">
        <row r="2">
          <cell r="A2">
            <v>1.0489999999999999</v>
          </cell>
        </row>
      </sheetData>
      <sheetData sheetId="1123">
        <row r="2">
          <cell r="A2">
            <v>1.0489999999999999</v>
          </cell>
        </row>
      </sheetData>
      <sheetData sheetId="1124">
        <row r="2">
          <cell r="A2">
            <v>1.0489999999999999</v>
          </cell>
        </row>
      </sheetData>
      <sheetData sheetId="1125">
        <row r="2">
          <cell r="A2">
            <v>1.0489999999999999</v>
          </cell>
        </row>
      </sheetData>
      <sheetData sheetId="1126">
        <row r="2">
          <cell r="A2">
            <v>1.0489999999999999</v>
          </cell>
        </row>
      </sheetData>
      <sheetData sheetId="1127">
        <row r="2">
          <cell r="A2">
            <v>1.0489999999999999</v>
          </cell>
        </row>
      </sheetData>
      <sheetData sheetId="1128">
        <row r="2">
          <cell r="A2">
            <v>1.0489999999999999</v>
          </cell>
        </row>
      </sheetData>
      <sheetData sheetId="1129">
        <row r="2">
          <cell r="A2">
            <v>1.0489999999999999</v>
          </cell>
        </row>
      </sheetData>
      <sheetData sheetId="1130">
        <row r="2">
          <cell r="A2">
            <v>1.0489999999999999</v>
          </cell>
        </row>
      </sheetData>
      <sheetData sheetId="1131">
        <row r="2">
          <cell r="A2">
            <v>1.0489999999999999</v>
          </cell>
        </row>
      </sheetData>
      <sheetData sheetId="1132">
        <row r="2">
          <cell r="A2">
            <v>1.0489999999999999</v>
          </cell>
        </row>
      </sheetData>
      <sheetData sheetId="1133">
        <row r="2">
          <cell r="A2">
            <v>1.0489999999999999</v>
          </cell>
        </row>
      </sheetData>
      <sheetData sheetId="1134">
        <row r="2">
          <cell r="A2">
            <v>1.0489999999999999</v>
          </cell>
        </row>
      </sheetData>
      <sheetData sheetId="1135">
        <row r="2">
          <cell r="A2">
            <v>1.0489999999999999</v>
          </cell>
        </row>
      </sheetData>
      <sheetData sheetId="1136">
        <row r="2">
          <cell r="A2">
            <v>1.0489999999999999</v>
          </cell>
        </row>
      </sheetData>
      <sheetData sheetId="1137">
        <row r="2">
          <cell r="A2">
            <v>1.0489999999999999</v>
          </cell>
        </row>
      </sheetData>
      <sheetData sheetId="1138">
        <row r="2">
          <cell r="A2">
            <v>1.0489999999999999</v>
          </cell>
        </row>
      </sheetData>
      <sheetData sheetId="1139">
        <row r="2">
          <cell r="A2">
            <v>1.0489999999999999</v>
          </cell>
        </row>
      </sheetData>
      <sheetData sheetId="1140">
        <row r="2">
          <cell r="A2">
            <v>1.0489999999999999</v>
          </cell>
        </row>
      </sheetData>
      <sheetData sheetId="1141">
        <row r="2">
          <cell r="A2">
            <v>1.0489999999999999</v>
          </cell>
        </row>
      </sheetData>
      <sheetData sheetId="1142">
        <row r="2">
          <cell r="A2">
            <v>1.0489999999999999</v>
          </cell>
        </row>
      </sheetData>
      <sheetData sheetId="1143">
        <row r="2">
          <cell r="A2">
            <v>1.0489999999999999</v>
          </cell>
        </row>
      </sheetData>
      <sheetData sheetId="1144">
        <row r="2">
          <cell r="A2">
            <v>1.0489999999999999</v>
          </cell>
        </row>
      </sheetData>
      <sheetData sheetId="1145">
        <row r="2">
          <cell r="A2">
            <v>1.0489999999999999</v>
          </cell>
        </row>
      </sheetData>
      <sheetData sheetId="1146">
        <row r="2">
          <cell r="A2">
            <v>1.0489999999999999</v>
          </cell>
        </row>
      </sheetData>
      <sheetData sheetId="1147">
        <row r="2">
          <cell r="A2">
            <v>1.0489999999999999</v>
          </cell>
        </row>
      </sheetData>
      <sheetData sheetId="1148">
        <row r="2">
          <cell r="A2">
            <v>1.0489999999999999</v>
          </cell>
        </row>
      </sheetData>
      <sheetData sheetId="1149">
        <row r="2">
          <cell r="A2">
            <v>1.0489999999999999</v>
          </cell>
        </row>
      </sheetData>
      <sheetData sheetId="1150">
        <row r="2">
          <cell r="A2">
            <v>1.0489999999999999</v>
          </cell>
        </row>
      </sheetData>
      <sheetData sheetId="1151">
        <row r="2">
          <cell r="A2">
            <v>1.0489999999999999</v>
          </cell>
        </row>
      </sheetData>
      <sheetData sheetId="1152">
        <row r="2">
          <cell r="A2">
            <v>1.0489999999999999</v>
          </cell>
        </row>
      </sheetData>
      <sheetData sheetId="1153">
        <row r="2">
          <cell r="A2">
            <v>1.0489999999999999</v>
          </cell>
        </row>
      </sheetData>
      <sheetData sheetId="1154">
        <row r="2">
          <cell r="A2">
            <v>1.0489999999999999</v>
          </cell>
        </row>
      </sheetData>
      <sheetData sheetId="1155">
        <row r="2">
          <cell r="A2">
            <v>1.0489999999999999</v>
          </cell>
        </row>
      </sheetData>
      <sheetData sheetId="1156">
        <row r="2">
          <cell r="A2">
            <v>1.0489999999999999</v>
          </cell>
        </row>
      </sheetData>
      <sheetData sheetId="1157">
        <row r="2">
          <cell r="A2">
            <v>1.0489999999999999</v>
          </cell>
        </row>
      </sheetData>
      <sheetData sheetId="1158">
        <row r="2">
          <cell r="A2">
            <v>1.0489999999999999</v>
          </cell>
        </row>
      </sheetData>
      <sheetData sheetId="1159">
        <row r="2">
          <cell r="A2">
            <v>1.0489999999999999</v>
          </cell>
        </row>
      </sheetData>
      <sheetData sheetId="1160">
        <row r="2">
          <cell r="A2">
            <v>1.0489999999999999</v>
          </cell>
        </row>
      </sheetData>
      <sheetData sheetId="1161">
        <row r="2">
          <cell r="A2">
            <v>1.0489999999999999</v>
          </cell>
        </row>
      </sheetData>
      <sheetData sheetId="1162">
        <row r="2">
          <cell r="A2">
            <v>1.0489999999999999</v>
          </cell>
        </row>
      </sheetData>
      <sheetData sheetId="1163">
        <row r="2">
          <cell r="A2">
            <v>1.0489999999999999</v>
          </cell>
        </row>
      </sheetData>
      <sheetData sheetId="1164">
        <row r="2">
          <cell r="A2">
            <v>1.0489999999999999</v>
          </cell>
        </row>
      </sheetData>
      <sheetData sheetId="1165">
        <row r="2">
          <cell r="A2">
            <v>1.0489999999999999</v>
          </cell>
        </row>
      </sheetData>
      <sheetData sheetId="1166">
        <row r="2">
          <cell r="A2">
            <v>1.0489999999999999</v>
          </cell>
        </row>
      </sheetData>
      <sheetData sheetId="1167">
        <row r="2">
          <cell r="A2">
            <v>1.0489999999999999</v>
          </cell>
        </row>
      </sheetData>
      <sheetData sheetId="1168">
        <row r="2">
          <cell r="A2">
            <v>1.0489999999999999</v>
          </cell>
        </row>
      </sheetData>
      <sheetData sheetId="1169">
        <row r="2">
          <cell r="A2">
            <v>1.0489999999999999</v>
          </cell>
        </row>
      </sheetData>
      <sheetData sheetId="1170">
        <row r="2">
          <cell r="A2">
            <v>1.0489999999999999</v>
          </cell>
        </row>
      </sheetData>
      <sheetData sheetId="1171">
        <row r="2">
          <cell r="A2">
            <v>1.0489999999999999</v>
          </cell>
        </row>
      </sheetData>
      <sheetData sheetId="1172">
        <row r="2">
          <cell r="A2">
            <v>1.0489999999999999</v>
          </cell>
        </row>
      </sheetData>
      <sheetData sheetId="1173">
        <row r="2">
          <cell r="A2">
            <v>1.0489999999999999</v>
          </cell>
        </row>
      </sheetData>
      <sheetData sheetId="1174">
        <row r="2">
          <cell r="A2">
            <v>1.0489999999999999</v>
          </cell>
        </row>
      </sheetData>
      <sheetData sheetId="1175">
        <row r="2">
          <cell r="A2">
            <v>1.0489999999999999</v>
          </cell>
        </row>
      </sheetData>
      <sheetData sheetId="1176">
        <row r="2">
          <cell r="A2">
            <v>1.0489999999999999</v>
          </cell>
        </row>
      </sheetData>
      <sheetData sheetId="1177">
        <row r="2">
          <cell r="A2">
            <v>1.0489999999999999</v>
          </cell>
        </row>
      </sheetData>
      <sheetData sheetId="1178">
        <row r="2">
          <cell r="A2">
            <v>1.0489999999999999</v>
          </cell>
        </row>
      </sheetData>
      <sheetData sheetId="1179">
        <row r="2">
          <cell r="A2">
            <v>1.0489999999999999</v>
          </cell>
        </row>
      </sheetData>
      <sheetData sheetId="1180">
        <row r="2">
          <cell r="A2">
            <v>1.0489999999999999</v>
          </cell>
        </row>
      </sheetData>
      <sheetData sheetId="1181">
        <row r="2">
          <cell r="A2">
            <v>1.0489999999999999</v>
          </cell>
        </row>
      </sheetData>
      <sheetData sheetId="1182">
        <row r="2">
          <cell r="A2">
            <v>1.0489999999999999</v>
          </cell>
        </row>
      </sheetData>
      <sheetData sheetId="1183">
        <row r="2">
          <cell r="A2">
            <v>1.0489999999999999</v>
          </cell>
        </row>
      </sheetData>
      <sheetData sheetId="1184">
        <row r="2">
          <cell r="A2">
            <v>1.0489999999999999</v>
          </cell>
        </row>
      </sheetData>
      <sheetData sheetId="1185">
        <row r="2">
          <cell r="A2">
            <v>1.0489999999999999</v>
          </cell>
        </row>
      </sheetData>
      <sheetData sheetId="1186">
        <row r="2">
          <cell r="A2">
            <v>1.0489999999999999</v>
          </cell>
        </row>
      </sheetData>
      <sheetData sheetId="1187">
        <row r="2">
          <cell r="A2">
            <v>1.0489999999999999</v>
          </cell>
        </row>
      </sheetData>
      <sheetData sheetId="1188">
        <row r="2">
          <cell r="A2">
            <v>1.0489999999999999</v>
          </cell>
        </row>
      </sheetData>
      <sheetData sheetId="1189">
        <row r="2">
          <cell r="A2">
            <v>1.0489999999999999</v>
          </cell>
        </row>
      </sheetData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>
        <row r="2">
          <cell r="A2">
            <v>1.0489999999999999</v>
          </cell>
        </row>
      </sheetData>
      <sheetData sheetId="1193">
        <row r="2">
          <cell r="A2">
            <v>1.0489999999999999</v>
          </cell>
        </row>
      </sheetData>
      <sheetData sheetId="1194">
        <row r="2">
          <cell r="A2">
            <v>1.0489999999999999</v>
          </cell>
        </row>
      </sheetData>
      <sheetData sheetId="1195">
        <row r="2">
          <cell r="A2">
            <v>1.0489999999999999</v>
          </cell>
        </row>
      </sheetData>
      <sheetData sheetId="1196">
        <row r="2">
          <cell r="A2">
            <v>1.0489999999999999</v>
          </cell>
        </row>
      </sheetData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>
        <row r="2">
          <cell r="A2">
            <v>1.0489999999999999</v>
          </cell>
        </row>
      </sheetData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>
        <row r="2">
          <cell r="A2">
            <v>1.0489999999999999</v>
          </cell>
        </row>
      </sheetData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>
        <row r="2">
          <cell r="A2">
            <v>1.0489999999999999</v>
          </cell>
        </row>
      </sheetData>
      <sheetData sheetId="1224">
        <row r="2">
          <cell r="A2">
            <v>1.0489999999999999</v>
          </cell>
        </row>
      </sheetData>
      <sheetData sheetId="1225">
        <row r="2">
          <cell r="A2">
            <v>1.0489999999999999</v>
          </cell>
        </row>
      </sheetData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>
        <row r="2">
          <cell r="A2">
            <v>1.0489999999999999</v>
          </cell>
        </row>
      </sheetData>
      <sheetData sheetId="1249">
        <row r="2">
          <cell r="A2">
            <v>1.0489999999999999</v>
          </cell>
        </row>
      </sheetData>
      <sheetData sheetId="1250">
        <row r="2">
          <cell r="A2">
            <v>1.0489999999999999</v>
          </cell>
        </row>
      </sheetData>
      <sheetData sheetId="1251">
        <row r="2">
          <cell r="A2">
            <v>1.0489999999999999</v>
          </cell>
        </row>
      </sheetData>
      <sheetData sheetId="1252">
        <row r="2">
          <cell r="A2">
            <v>1.0489999999999999</v>
          </cell>
        </row>
      </sheetData>
      <sheetData sheetId="1253">
        <row r="2">
          <cell r="A2">
            <v>1.0489999999999999</v>
          </cell>
        </row>
      </sheetData>
      <sheetData sheetId="1254">
        <row r="2">
          <cell r="A2">
            <v>1.0489999999999999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>
        <row r="2">
          <cell r="A2">
            <v>1.0489999999999999</v>
          </cell>
        </row>
      </sheetData>
      <sheetData sheetId="1261">
        <row r="2">
          <cell r="A2">
            <v>1.0489999999999999</v>
          </cell>
        </row>
      </sheetData>
      <sheetData sheetId="1262">
        <row r="2">
          <cell r="A2">
            <v>1.0489999999999999</v>
          </cell>
        </row>
      </sheetData>
      <sheetData sheetId="1263">
        <row r="2">
          <cell r="A2">
            <v>1.0489999999999999</v>
          </cell>
        </row>
      </sheetData>
      <sheetData sheetId="1264">
        <row r="2">
          <cell r="A2">
            <v>1.0489999999999999</v>
          </cell>
        </row>
      </sheetData>
      <sheetData sheetId="1265">
        <row r="2">
          <cell r="A2">
            <v>1.0489999999999999</v>
          </cell>
        </row>
      </sheetData>
      <sheetData sheetId="1266">
        <row r="2">
          <cell r="A2">
            <v>1.0489999999999999</v>
          </cell>
        </row>
      </sheetData>
      <sheetData sheetId="1267">
        <row r="2">
          <cell r="A2">
            <v>1.0489999999999999</v>
          </cell>
        </row>
      </sheetData>
      <sheetData sheetId="1268">
        <row r="2">
          <cell r="A2">
            <v>1.0489999999999999</v>
          </cell>
        </row>
      </sheetData>
      <sheetData sheetId="1269">
        <row r="2">
          <cell r="A2">
            <v>1.0489999999999999</v>
          </cell>
        </row>
      </sheetData>
      <sheetData sheetId="1270">
        <row r="2">
          <cell r="A2">
            <v>1.0489999999999999</v>
          </cell>
        </row>
      </sheetData>
      <sheetData sheetId="1271">
        <row r="2">
          <cell r="A2">
            <v>1.0489999999999999</v>
          </cell>
        </row>
      </sheetData>
      <sheetData sheetId="1272">
        <row r="2">
          <cell r="A2">
            <v>1.0489999999999999</v>
          </cell>
        </row>
      </sheetData>
      <sheetData sheetId="1273">
        <row r="2">
          <cell r="A2">
            <v>1.0489999999999999</v>
          </cell>
        </row>
      </sheetData>
      <sheetData sheetId="1274">
        <row r="2">
          <cell r="A2">
            <v>1.0489999999999999</v>
          </cell>
        </row>
      </sheetData>
      <sheetData sheetId="1275">
        <row r="2">
          <cell r="A2">
            <v>1.0489999999999999</v>
          </cell>
        </row>
      </sheetData>
      <sheetData sheetId="1276">
        <row r="2">
          <cell r="A2">
            <v>1.0489999999999999</v>
          </cell>
        </row>
      </sheetData>
      <sheetData sheetId="1277">
        <row r="2">
          <cell r="A2">
            <v>1.0489999999999999</v>
          </cell>
        </row>
      </sheetData>
      <sheetData sheetId="1278">
        <row r="2">
          <cell r="A2">
            <v>1.0489999999999999</v>
          </cell>
        </row>
      </sheetData>
      <sheetData sheetId="1279">
        <row r="2">
          <cell r="A2">
            <v>1.0489999999999999</v>
          </cell>
        </row>
      </sheetData>
      <sheetData sheetId="1280">
        <row r="2">
          <cell r="A2">
            <v>1.0489999999999999</v>
          </cell>
        </row>
      </sheetData>
      <sheetData sheetId="1281">
        <row r="2">
          <cell r="A2">
            <v>1.0489999999999999</v>
          </cell>
        </row>
      </sheetData>
      <sheetData sheetId="1282">
        <row r="2">
          <cell r="A2">
            <v>1.0489999999999999</v>
          </cell>
        </row>
      </sheetData>
      <sheetData sheetId="1283">
        <row r="2">
          <cell r="A2">
            <v>1.0489999999999999</v>
          </cell>
        </row>
      </sheetData>
      <sheetData sheetId="1284">
        <row r="2">
          <cell r="A2">
            <v>1.0489999999999999</v>
          </cell>
        </row>
      </sheetData>
      <sheetData sheetId="1285">
        <row r="2">
          <cell r="A2">
            <v>1.0489999999999999</v>
          </cell>
        </row>
      </sheetData>
      <sheetData sheetId="1286">
        <row r="2">
          <cell r="A2">
            <v>1.0489999999999999</v>
          </cell>
        </row>
      </sheetData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>
        <row r="2">
          <cell r="A2">
            <v>1.0489999999999999</v>
          </cell>
        </row>
      </sheetData>
      <sheetData sheetId="1292">
        <row r="2">
          <cell r="A2">
            <v>1.0489999999999999</v>
          </cell>
        </row>
      </sheetData>
      <sheetData sheetId="1293">
        <row r="2">
          <cell r="A2">
            <v>1.0489999999999999</v>
          </cell>
        </row>
      </sheetData>
      <sheetData sheetId="1294">
        <row r="2">
          <cell r="A2">
            <v>1.0489999999999999</v>
          </cell>
        </row>
      </sheetData>
      <sheetData sheetId="1295">
        <row r="2">
          <cell r="A2">
            <v>1.0489999999999999</v>
          </cell>
        </row>
      </sheetData>
      <sheetData sheetId="1296">
        <row r="2">
          <cell r="A2">
            <v>1.0489999999999999</v>
          </cell>
        </row>
      </sheetData>
      <sheetData sheetId="1297">
        <row r="2">
          <cell r="A2">
            <v>1.0489999999999999</v>
          </cell>
        </row>
      </sheetData>
      <sheetData sheetId="1298">
        <row r="2">
          <cell r="A2">
            <v>1.0489999999999999</v>
          </cell>
        </row>
      </sheetData>
      <sheetData sheetId="1299">
        <row r="2">
          <cell r="A2">
            <v>1.0489999999999999</v>
          </cell>
        </row>
      </sheetData>
      <sheetData sheetId="1300">
        <row r="2">
          <cell r="A2">
            <v>1.0489999999999999</v>
          </cell>
        </row>
      </sheetData>
      <sheetData sheetId="1301">
        <row r="2">
          <cell r="A2">
            <v>1.0489999999999999</v>
          </cell>
        </row>
      </sheetData>
      <sheetData sheetId="1302">
        <row r="2">
          <cell r="A2">
            <v>1.0489999999999999</v>
          </cell>
        </row>
      </sheetData>
      <sheetData sheetId="1303">
        <row r="2">
          <cell r="A2">
            <v>1.0489999999999999</v>
          </cell>
        </row>
      </sheetData>
      <sheetData sheetId="1304">
        <row r="2">
          <cell r="A2">
            <v>1.0489999999999999</v>
          </cell>
        </row>
      </sheetData>
      <sheetData sheetId="1305">
        <row r="2">
          <cell r="A2">
            <v>1.0489999999999999</v>
          </cell>
        </row>
      </sheetData>
      <sheetData sheetId="1306">
        <row r="2">
          <cell r="A2">
            <v>1.0489999999999999</v>
          </cell>
        </row>
      </sheetData>
      <sheetData sheetId="1307">
        <row r="2">
          <cell r="A2">
            <v>1.0489999999999999</v>
          </cell>
        </row>
      </sheetData>
      <sheetData sheetId="1308">
        <row r="2">
          <cell r="A2">
            <v>1.0489999999999999</v>
          </cell>
        </row>
      </sheetData>
      <sheetData sheetId="1309">
        <row r="2">
          <cell r="A2">
            <v>1.0489999999999999</v>
          </cell>
        </row>
      </sheetData>
      <sheetData sheetId="1310">
        <row r="2">
          <cell r="A2">
            <v>1.0489999999999999</v>
          </cell>
        </row>
      </sheetData>
      <sheetData sheetId="1311">
        <row r="2">
          <cell r="A2">
            <v>1.0489999999999999</v>
          </cell>
        </row>
      </sheetData>
      <sheetData sheetId="1312">
        <row r="2">
          <cell r="A2">
            <v>1.0489999999999999</v>
          </cell>
        </row>
      </sheetData>
      <sheetData sheetId="1313">
        <row r="2">
          <cell r="A2">
            <v>1.0489999999999999</v>
          </cell>
        </row>
      </sheetData>
      <sheetData sheetId="1314">
        <row r="2">
          <cell r="A2">
            <v>1.0489999999999999</v>
          </cell>
        </row>
      </sheetData>
      <sheetData sheetId="1315">
        <row r="2">
          <cell r="A2">
            <v>1.0489999999999999</v>
          </cell>
        </row>
      </sheetData>
      <sheetData sheetId="1316">
        <row r="2">
          <cell r="A2">
            <v>1.0489999999999999</v>
          </cell>
        </row>
      </sheetData>
      <sheetData sheetId="1317">
        <row r="2">
          <cell r="A2">
            <v>1.0489999999999999</v>
          </cell>
        </row>
      </sheetData>
      <sheetData sheetId="1318">
        <row r="2">
          <cell r="A2">
            <v>1.0489999999999999</v>
          </cell>
        </row>
      </sheetData>
      <sheetData sheetId="1319">
        <row r="2">
          <cell r="A2">
            <v>1.0489999999999999</v>
          </cell>
        </row>
      </sheetData>
      <sheetData sheetId="1320">
        <row r="2">
          <cell r="A2">
            <v>1.0489999999999999</v>
          </cell>
        </row>
      </sheetData>
      <sheetData sheetId="1321">
        <row r="2">
          <cell r="A2">
            <v>1.0489999999999999</v>
          </cell>
        </row>
      </sheetData>
      <sheetData sheetId="1322">
        <row r="2">
          <cell r="A2">
            <v>1.0489999999999999</v>
          </cell>
        </row>
      </sheetData>
      <sheetData sheetId="1323">
        <row r="2">
          <cell r="A2">
            <v>1.0489999999999999</v>
          </cell>
        </row>
      </sheetData>
      <sheetData sheetId="1324">
        <row r="2">
          <cell r="A2">
            <v>1.0489999999999999</v>
          </cell>
        </row>
      </sheetData>
      <sheetData sheetId="1325">
        <row r="2">
          <cell r="A2">
            <v>1.0489999999999999</v>
          </cell>
        </row>
      </sheetData>
      <sheetData sheetId="1326">
        <row r="2">
          <cell r="A2">
            <v>1.0489999999999999</v>
          </cell>
        </row>
      </sheetData>
      <sheetData sheetId="1327">
        <row r="2">
          <cell r="A2">
            <v>1.0489999999999999</v>
          </cell>
        </row>
      </sheetData>
      <sheetData sheetId="1328">
        <row r="2">
          <cell r="A2">
            <v>1.0489999999999999</v>
          </cell>
        </row>
      </sheetData>
      <sheetData sheetId="1329">
        <row r="2">
          <cell r="A2">
            <v>1.0489999999999999</v>
          </cell>
        </row>
      </sheetData>
      <sheetData sheetId="1330">
        <row r="2">
          <cell r="A2">
            <v>1.0489999999999999</v>
          </cell>
        </row>
      </sheetData>
      <sheetData sheetId="1331">
        <row r="2">
          <cell r="A2">
            <v>1.0489999999999999</v>
          </cell>
        </row>
      </sheetData>
      <sheetData sheetId="1332">
        <row r="2">
          <cell r="A2">
            <v>1.0489999999999999</v>
          </cell>
        </row>
      </sheetData>
      <sheetData sheetId="1333">
        <row r="2">
          <cell r="A2">
            <v>1.0489999999999999</v>
          </cell>
        </row>
      </sheetData>
      <sheetData sheetId="1334">
        <row r="2">
          <cell r="A2">
            <v>1.0489999999999999</v>
          </cell>
        </row>
      </sheetData>
      <sheetData sheetId="1335">
        <row r="2">
          <cell r="A2">
            <v>1.0489999999999999</v>
          </cell>
        </row>
      </sheetData>
      <sheetData sheetId="1336">
        <row r="2">
          <cell r="A2">
            <v>1.0489999999999999</v>
          </cell>
        </row>
      </sheetData>
      <sheetData sheetId="1337">
        <row r="2">
          <cell r="A2">
            <v>1.0489999999999999</v>
          </cell>
        </row>
      </sheetData>
      <sheetData sheetId="1338">
        <row r="2">
          <cell r="A2">
            <v>1.0489999999999999</v>
          </cell>
        </row>
      </sheetData>
      <sheetData sheetId="1339">
        <row r="2">
          <cell r="A2">
            <v>1.0489999999999999</v>
          </cell>
        </row>
      </sheetData>
      <sheetData sheetId="1340">
        <row r="2">
          <cell r="A2">
            <v>1.0489999999999999</v>
          </cell>
        </row>
      </sheetData>
      <sheetData sheetId="1341">
        <row r="2">
          <cell r="A2">
            <v>1.0489999999999999</v>
          </cell>
        </row>
      </sheetData>
      <sheetData sheetId="1342">
        <row r="2">
          <cell r="A2">
            <v>1.0489999999999999</v>
          </cell>
        </row>
      </sheetData>
      <sheetData sheetId="1343">
        <row r="2">
          <cell r="A2">
            <v>1.0489999999999999</v>
          </cell>
        </row>
      </sheetData>
      <sheetData sheetId="1344">
        <row r="2">
          <cell r="A2">
            <v>1.0489999999999999</v>
          </cell>
        </row>
      </sheetData>
      <sheetData sheetId="1345">
        <row r="2">
          <cell r="A2">
            <v>1.0489999999999999</v>
          </cell>
        </row>
      </sheetData>
      <sheetData sheetId="1346">
        <row r="2">
          <cell r="A2">
            <v>1.0489999999999999</v>
          </cell>
        </row>
      </sheetData>
      <sheetData sheetId="1347">
        <row r="2">
          <cell r="A2">
            <v>1.0489999999999999</v>
          </cell>
        </row>
      </sheetData>
      <sheetData sheetId="1348">
        <row r="2">
          <cell r="A2">
            <v>1.0489999999999999</v>
          </cell>
        </row>
      </sheetData>
      <sheetData sheetId="1349">
        <row r="2">
          <cell r="A2">
            <v>1.0489999999999999</v>
          </cell>
        </row>
      </sheetData>
      <sheetData sheetId="1350">
        <row r="2">
          <cell r="A2">
            <v>1.0489999999999999</v>
          </cell>
        </row>
      </sheetData>
      <sheetData sheetId="1351">
        <row r="2">
          <cell r="A2">
            <v>1.0489999999999999</v>
          </cell>
        </row>
      </sheetData>
      <sheetData sheetId="1352">
        <row r="2">
          <cell r="A2">
            <v>1.0489999999999999</v>
          </cell>
        </row>
      </sheetData>
      <sheetData sheetId="1353">
        <row r="2">
          <cell r="A2">
            <v>1.0489999999999999</v>
          </cell>
        </row>
      </sheetData>
      <sheetData sheetId="1354">
        <row r="2">
          <cell r="A2">
            <v>1.0489999999999999</v>
          </cell>
        </row>
      </sheetData>
      <sheetData sheetId="1355">
        <row r="2">
          <cell r="A2">
            <v>1.0489999999999999</v>
          </cell>
        </row>
      </sheetData>
      <sheetData sheetId="1356">
        <row r="2">
          <cell r="A2">
            <v>1.0489999999999999</v>
          </cell>
        </row>
      </sheetData>
      <sheetData sheetId="1357">
        <row r="2">
          <cell r="A2">
            <v>1.0489999999999999</v>
          </cell>
        </row>
      </sheetData>
      <sheetData sheetId="1358">
        <row r="2">
          <cell r="A2">
            <v>1.0489999999999999</v>
          </cell>
        </row>
      </sheetData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>
        <row r="2">
          <cell r="A2">
            <v>1.0489999999999999</v>
          </cell>
        </row>
      </sheetData>
      <sheetData sheetId="1364">
        <row r="2">
          <cell r="A2">
            <v>1.0489999999999999</v>
          </cell>
        </row>
      </sheetData>
      <sheetData sheetId="1365">
        <row r="2">
          <cell r="A2">
            <v>1.0489999999999999</v>
          </cell>
        </row>
      </sheetData>
      <sheetData sheetId="1366">
        <row r="2">
          <cell r="A2">
            <v>1.0489999999999999</v>
          </cell>
        </row>
      </sheetData>
      <sheetData sheetId="1367">
        <row r="2">
          <cell r="A2">
            <v>1.0489999999999999</v>
          </cell>
        </row>
      </sheetData>
      <sheetData sheetId="1368">
        <row r="2">
          <cell r="A2">
            <v>1.0489999999999999</v>
          </cell>
        </row>
      </sheetData>
      <sheetData sheetId="1369">
        <row r="2">
          <cell r="A2">
            <v>1.0489999999999999</v>
          </cell>
        </row>
      </sheetData>
      <sheetData sheetId="1370">
        <row r="2">
          <cell r="A2">
            <v>1.0489999999999999</v>
          </cell>
        </row>
      </sheetData>
      <sheetData sheetId="1371">
        <row r="2">
          <cell r="A2">
            <v>1.0489999999999999</v>
          </cell>
        </row>
      </sheetData>
      <sheetData sheetId="1372">
        <row r="2">
          <cell r="A2">
            <v>1.0489999999999999</v>
          </cell>
        </row>
      </sheetData>
      <sheetData sheetId="1373">
        <row r="2">
          <cell r="A2">
            <v>1.0489999999999999</v>
          </cell>
        </row>
      </sheetData>
      <sheetData sheetId="1374">
        <row r="2">
          <cell r="A2">
            <v>1.0489999999999999</v>
          </cell>
        </row>
      </sheetData>
      <sheetData sheetId="1375">
        <row r="2">
          <cell r="A2">
            <v>1.0489999999999999</v>
          </cell>
        </row>
      </sheetData>
      <sheetData sheetId="1376">
        <row r="2">
          <cell r="A2">
            <v>1.0489999999999999</v>
          </cell>
        </row>
      </sheetData>
      <sheetData sheetId="1377">
        <row r="2">
          <cell r="A2">
            <v>1.0489999999999999</v>
          </cell>
        </row>
      </sheetData>
      <sheetData sheetId="1378">
        <row r="2">
          <cell r="A2">
            <v>1.0489999999999999</v>
          </cell>
        </row>
      </sheetData>
      <sheetData sheetId="1379">
        <row r="2">
          <cell r="A2">
            <v>1.0489999999999999</v>
          </cell>
        </row>
      </sheetData>
      <sheetData sheetId="1380">
        <row r="2">
          <cell r="A2">
            <v>1.0489999999999999</v>
          </cell>
        </row>
      </sheetData>
      <sheetData sheetId="1381">
        <row r="2">
          <cell r="A2">
            <v>1.0489999999999999</v>
          </cell>
        </row>
      </sheetData>
      <sheetData sheetId="1382">
        <row r="2">
          <cell r="A2">
            <v>1.0489999999999999</v>
          </cell>
        </row>
      </sheetData>
      <sheetData sheetId="1383">
        <row r="2">
          <cell r="A2">
            <v>1.0489999999999999</v>
          </cell>
        </row>
      </sheetData>
      <sheetData sheetId="1384">
        <row r="2">
          <cell r="A2">
            <v>1.0489999999999999</v>
          </cell>
        </row>
      </sheetData>
      <sheetData sheetId="1385">
        <row r="2">
          <cell r="A2">
            <v>1.0489999999999999</v>
          </cell>
        </row>
      </sheetData>
      <sheetData sheetId="1386">
        <row r="2">
          <cell r="A2">
            <v>1.0489999999999999</v>
          </cell>
        </row>
      </sheetData>
      <sheetData sheetId="1387">
        <row r="2">
          <cell r="A2">
            <v>1.0489999999999999</v>
          </cell>
        </row>
      </sheetData>
      <sheetData sheetId="1388">
        <row r="2">
          <cell r="A2">
            <v>1.0489999999999999</v>
          </cell>
        </row>
      </sheetData>
      <sheetData sheetId="1389">
        <row r="2">
          <cell r="A2">
            <v>1.0489999999999999</v>
          </cell>
        </row>
      </sheetData>
      <sheetData sheetId="1390">
        <row r="2">
          <cell r="A2">
            <v>1.0489999999999999</v>
          </cell>
        </row>
      </sheetData>
      <sheetData sheetId="1391">
        <row r="2">
          <cell r="A2">
            <v>1.0489999999999999</v>
          </cell>
        </row>
      </sheetData>
      <sheetData sheetId="1392">
        <row r="2">
          <cell r="A2">
            <v>1.0489999999999999</v>
          </cell>
        </row>
      </sheetData>
      <sheetData sheetId="1393">
        <row r="2">
          <cell r="A2">
            <v>1.0489999999999999</v>
          </cell>
        </row>
      </sheetData>
      <sheetData sheetId="1394">
        <row r="2">
          <cell r="A2">
            <v>1.0489999999999999</v>
          </cell>
        </row>
      </sheetData>
      <sheetData sheetId="1395">
        <row r="2">
          <cell r="A2">
            <v>1.0489999999999999</v>
          </cell>
        </row>
      </sheetData>
      <sheetData sheetId="1396">
        <row r="2">
          <cell r="A2">
            <v>1.0489999999999999</v>
          </cell>
        </row>
      </sheetData>
      <sheetData sheetId="1397">
        <row r="2">
          <cell r="A2">
            <v>1.0489999999999999</v>
          </cell>
        </row>
      </sheetData>
      <sheetData sheetId="1398">
        <row r="2">
          <cell r="A2">
            <v>1.0489999999999999</v>
          </cell>
        </row>
      </sheetData>
      <sheetData sheetId="1399">
        <row r="2">
          <cell r="A2">
            <v>1.0489999999999999</v>
          </cell>
        </row>
      </sheetData>
      <sheetData sheetId="1400">
        <row r="2">
          <cell r="A2">
            <v>1.0489999999999999</v>
          </cell>
        </row>
      </sheetData>
      <sheetData sheetId="1401">
        <row r="2">
          <cell r="A2">
            <v>1.0489999999999999</v>
          </cell>
        </row>
      </sheetData>
      <sheetData sheetId="1402">
        <row r="2">
          <cell r="A2">
            <v>1.0489999999999999</v>
          </cell>
        </row>
      </sheetData>
      <sheetData sheetId="1403">
        <row r="2">
          <cell r="A2">
            <v>1.0489999999999999</v>
          </cell>
        </row>
      </sheetData>
      <sheetData sheetId="1404">
        <row r="2">
          <cell r="A2">
            <v>1.0489999999999999</v>
          </cell>
        </row>
      </sheetData>
      <sheetData sheetId="1405">
        <row r="2">
          <cell r="A2">
            <v>1.0489999999999999</v>
          </cell>
        </row>
      </sheetData>
      <sheetData sheetId="1406">
        <row r="2">
          <cell r="A2">
            <v>1.0489999999999999</v>
          </cell>
        </row>
      </sheetData>
      <sheetData sheetId="1407">
        <row r="2">
          <cell r="A2">
            <v>1.0489999999999999</v>
          </cell>
        </row>
      </sheetData>
      <sheetData sheetId="1408">
        <row r="2">
          <cell r="A2">
            <v>1.0489999999999999</v>
          </cell>
        </row>
      </sheetData>
      <sheetData sheetId="1409">
        <row r="2">
          <cell r="A2">
            <v>1.0489999999999999</v>
          </cell>
        </row>
      </sheetData>
      <sheetData sheetId="1410">
        <row r="2">
          <cell r="A2">
            <v>1.0489999999999999</v>
          </cell>
        </row>
      </sheetData>
      <sheetData sheetId="1411">
        <row r="2">
          <cell r="A2">
            <v>1.0489999999999999</v>
          </cell>
        </row>
      </sheetData>
      <sheetData sheetId="1412">
        <row r="2">
          <cell r="A2">
            <v>1.0489999999999999</v>
          </cell>
        </row>
      </sheetData>
      <sheetData sheetId="1413">
        <row r="2">
          <cell r="A2">
            <v>1.0489999999999999</v>
          </cell>
        </row>
      </sheetData>
      <sheetData sheetId="1414">
        <row r="2">
          <cell r="A2">
            <v>1.0489999999999999</v>
          </cell>
        </row>
      </sheetData>
      <sheetData sheetId="1415">
        <row r="2">
          <cell r="A2">
            <v>1.0489999999999999</v>
          </cell>
        </row>
      </sheetData>
      <sheetData sheetId="1416">
        <row r="2">
          <cell r="A2">
            <v>1.0489999999999999</v>
          </cell>
        </row>
      </sheetData>
      <sheetData sheetId="1417">
        <row r="2">
          <cell r="A2">
            <v>1.0489999999999999</v>
          </cell>
        </row>
      </sheetData>
      <sheetData sheetId="1418">
        <row r="2">
          <cell r="A2">
            <v>1.0489999999999999</v>
          </cell>
        </row>
      </sheetData>
      <sheetData sheetId="1419">
        <row r="2">
          <cell r="A2">
            <v>1.0489999999999999</v>
          </cell>
        </row>
      </sheetData>
      <sheetData sheetId="1420">
        <row r="2">
          <cell r="A2">
            <v>1.0489999999999999</v>
          </cell>
        </row>
      </sheetData>
      <sheetData sheetId="1421">
        <row r="2">
          <cell r="A2">
            <v>1.0489999999999999</v>
          </cell>
        </row>
      </sheetData>
      <sheetData sheetId="1422">
        <row r="2">
          <cell r="A2">
            <v>1.0489999999999999</v>
          </cell>
        </row>
      </sheetData>
      <sheetData sheetId="1423">
        <row r="2">
          <cell r="A2">
            <v>1.0489999999999999</v>
          </cell>
        </row>
      </sheetData>
      <sheetData sheetId="1424">
        <row r="2">
          <cell r="A2">
            <v>1.0489999999999999</v>
          </cell>
        </row>
      </sheetData>
      <sheetData sheetId="1425">
        <row r="2">
          <cell r="A2">
            <v>1.0489999999999999</v>
          </cell>
        </row>
      </sheetData>
      <sheetData sheetId="1426">
        <row r="2">
          <cell r="A2">
            <v>1.0489999999999999</v>
          </cell>
        </row>
      </sheetData>
      <sheetData sheetId="1427">
        <row r="2">
          <cell r="A2">
            <v>1.0489999999999999</v>
          </cell>
        </row>
      </sheetData>
      <sheetData sheetId="1428">
        <row r="2">
          <cell r="A2">
            <v>1.0489999999999999</v>
          </cell>
        </row>
      </sheetData>
      <sheetData sheetId="1429">
        <row r="2">
          <cell r="A2">
            <v>1.0489999999999999</v>
          </cell>
        </row>
      </sheetData>
      <sheetData sheetId="1430">
        <row r="2">
          <cell r="A2">
            <v>1.0489999999999999</v>
          </cell>
        </row>
      </sheetData>
      <sheetData sheetId="1431">
        <row r="2">
          <cell r="A2">
            <v>1.0489999999999999</v>
          </cell>
        </row>
      </sheetData>
      <sheetData sheetId="1432">
        <row r="2">
          <cell r="A2">
            <v>1.0489999999999999</v>
          </cell>
        </row>
      </sheetData>
      <sheetData sheetId="1433">
        <row r="2">
          <cell r="A2">
            <v>1.0489999999999999</v>
          </cell>
        </row>
      </sheetData>
      <sheetData sheetId="1434">
        <row r="2">
          <cell r="A2">
            <v>1.0489999999999999</v>
          </cell>
        </row>
      </sheetData>
      <sheetData sheetId="1435">
        <row r="2">
          <cell r="A2">
            <v>1.0489999999999999</v>
          </cell>
        </row>
      </sheetData>
      <sheetData sheetId="1436">
        <row r="2">
          <cell r="A2">
            <v>1.0489999999999999</v>
          </cell>
        </row>
      </sheetData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>
        <row r="2">
          <cell r="A2">
            <v>1.0489999999999999</v>
          </cell>
        </row>
      </sheetData>
      <sheetData sheetId="1442">
        <row r="2">
          <cell r="A2">
            <v>1.0489999999999999</v>
          </cell>
        </row>
      </sheetData>
      <sheetData sheetId="1443">
        <row r="2">
          <cell r="A2">
            <v>1.0489999999999999</v>
          </cell>
        </row>
      </sheetData>
      <sheetData sheetId="1444">
        <row r="2">
          <cell r="A2">
            <v>1.0489999999999999</v>
          </cell>
        </row>
      </sheetData>
      <sheetData sheetId="1445">
        <row r="2">
          <cell r="A2">
            <v>1.0489999999999999</v>
          </cell>
        </row>
      </sheetData>
      <sheetData sheetId="1446">
        <row r="2">
          <cell r="A2">
            <v>1.0489999999999999</v>
          </cell>
        </row>
      </sheetData>
      <sheetData sheetId="1447">
        <row r="2">
          <cell r="A2">
            <v>1.0489999999999999</v>
          </cell>
        </row>
      </sheetData>
      <sheetData sheetId="1448">
        <row r="2">
          <cell r="A2">
            <v>1.0489999999999999</v>
          </cell>
        </row>
      </sheetData>
      <sheetData sheetId="1449">
        <row r="2">
          <cell r="A2">
            <v>1.0489999999999999</v>
          </cell>
        </row>
      </sheetData>
      <sheetData sheetId="1450">
        <row r="2">
          <cell r="A2">
            <v>1.0489999999999999</v>
          </cell>
        </row>
      </sheetData>
      <sheetData sheetId="1451">
        <row r="2">
          <cell r="A2">
            <v>1.0489999999999999</v>
          </cell>
        </row>
      </sheetData>
      <sheetData sheetId="1452">
        <row r="2">
          <cell r="A2">
            <v>1.0489999999999999</v>
          </cell>
        </row>
      </sheetData>
      <sheetData sheetId="1453">
        <row r="2">
          <cell r="A2">
            <v>1.0489999999999999</v>
          </cell>
        </row>
      </sheetData>
      <sheetData sheetId="1454">
        <row r="2">
          <cell r="A2">
            <v>1.0489999999999999</v>
          </cell>
        </row>
      </sheetData>
      <sheetData sheetId="1455">
        <row r="2">
          <cell r="A2">
            <v>1.0489999999999999</v>
          </cell>
        </row>
      </sheetData>
      <sheetData sheetId="1456">
        <row r="2">
          <cell r="A2">
            <v>1.0489999999999999</v>
          </cell>
        </row>
      </sheetData>
      <sheetData sheetId="1457">
        <row r="2">
          <cell r="A2">
            <v>1.0489999999999999</v>
          </cell>
        </row>
      </sheetData>
      <sheetData sheetId="1458">
        <row r="2">
          <cell r="A2">
            <v>1.0489999999999999</v>
          </cell>
        </row>
      </sheetData>
      <sheetData sheetId="1459">
        <row r="2">
          <cell r="A2">
            <v>1.0489999999999999</v>
          </cell>
        </row>
      </sheetData>
      <sheetData sheetId="1460">
        <row r="2">
          <cell r="A2">
            <v>1.0489999999999999</v>
          </cell>
        </row>
      </sheetData>
      <sheetData sheetId="1461">
        <row r="2">
          <cell r="A2">
            <v>1.0489999999999999</v>
          </cell>
        </row>
      </sheetData>
      <sheetData sheetId="1462">
        <row r="2">
          <cell r="A2">
            <v>1.0489999999999999</v>
          </cell>
        </row>
      </sheetData>
      <sheetData sheetId="1463">
        <row r="2">
          <cell r="A2">
            <v>1.0489999999999999</v>
          </cell>
        </row>
      </sheetData>
      <sheetData sheetId="1464">
        <row r="2">
          <cell r="A2">
            <v>1.0489999999999999</v>
          </cell>
        </row>
      </sheetData>
      <sheetData sheetId="1465">
        <row r="2">
          <cell r="A2">
            <v>1.0489999999999999</v>
          </cell>
        </row>
      </sheetData>
      <sheetData sheetId="1466">
        <row r="2">
          <cell r="A2">
            <v>1.0489999999999999</v>
          </cell>
        </row>
      </sheetData>
      <sheetData sheetId="1467">
        <row r="2">
          <cell r="A2">
            <v>1.0489999999999999</v>
          </cell>
        </row>
      </sheetData>
      <sheetData sheetId="1468">
        <row r="2">
          <cell r="A2">
            <v>1.0489999999999999</v>
          </cell>
        </row>
      </sheetData>
      <sheetData sheetId="1469">
        <row r="2">
          <cell r="A2">
            <v>1.0489999999999999</v>
          </cell>
        </row>
      </sheetData>
      <sheetData sheetId="1470">
        <row r="2">
          <cell r="A2">
            <v>1.0489999999999999</v>
          </cell>
        </row>
      </sheetData>
      <sheetData sheetId="1471">
        <row r="2">
          <cell r="A2">
            <v>1.0489999999999999</v>
          </cell>
        </row>
      </sheetData>
      <sheetData sheetId="1472">
        <row r="2">
          <cell r="A2">
            <v>1.0489999999999999</v>
          </cell>
        </row>
      </sheetData>
      <sheetData sheetId="1473">
        <row r="2">
          <cell r="A2">
            <v>1.0489999999999999</v>
          </cell>
        </row>
      </sheetData>
      <sheetData sheetId="1474">
        <row r="2">
          <cell r="A2">
            <v>1.0489999999999999</v>
          </cell>
        </row>
      </sheetData>
      <sheetData sheetId="1475">
        <row r="2">
          <cell r="A2">
            <v>1.0489999999999999</v>
          </cell>
        </row>
      </sheetData>
      <sheetData sheetId="1476">
        <row r="2">
          <cell r="A2">
            <v>1.0489999999999999</v>
          </cell>
        </row>
      </sheetData>
      <sheetData sheetId="1477">
        <row r="2">
          <cell r="A2">
            <v>1.0489999999999999</v>
          </cell>
        </row>
      </sheetData>
      <sheetData sheetId="1478">
        <row r="2">
          <cell r="A2">
            <v>1.0489999999999999</v>
          </cell>
        </row>
      </sheetData>
      <sheetData sheetId="1479">
        <row r="2">
          <cell r="A2">
            <v>1.0489999999999999</v>
          </cell>
        </row>
      </sheetData>
      <sheetData sheetId="1480">
        <row r="2">
          <cell r="A2">
            <v>1.0489999999999999</v>
          </cell>
        </row>
      </sheetData>
      <sheetData sheetId="1481">
        <row r="2">
          <cell r="A2">
            <v>1.0489999999999999</v>
          </cell>
        </row>
      </sheetData>
      <sheetData sheetId="1482">
        <row r="2">
          <cell r="A2">
            <v>1.0489999999999999</v>
          </cell>
        </row>
      </sheetData>
      <sheetData sheetId="1483">
        <row r="2">
          <cell r="A2">
            <v>1.0489999999999999</v>
          </cell>
        </row>
      </sheetData>
      <sheetData sheetId="1484">
        <row r="2">
          <cell r="A2">
            <v>1.0489999999999999</v>
          </cell>
        </row>
      </sheetData>
      <sheetData sheetId="1485">
        <row r="2">
          <cell r="A2">
            <v>1.0489999999999999</v>
          </cell>
        </row>
      </sheetData>
      <sheetData sheetId="1486">
        <row r="2">
          <cell r="A2">
            <v>1.0489999999999999</v>
          </cell>
        </row>
      </sheetData>
      <sheetData sheetId="1487">
        <row r="2">
          <cell r="A2">
            <v>1.0489999999999999</v>
          </cell>
        </row>
      </sheetData>
      <sheetData sheetId="1488">
        <row r="2">
          <cell r="A2">
            <v>1.0489999999999999</v>
          </cell>
        </row>
      </sheetData>
      <sheetData sheetId="1489">
        <row r="2">
          <cell r="A2">
            <v>1.0489999999999999</v>
          </cell>
        </row>
      </sheetData>
      <sheetData sheetId="1490">
        <row r="2">
          <cell r="A2">
            <v>1.0489999999999999</v>
          </cell>
        </row>
      </sheetData>
      <sheetData sheetId="1491">
        <row r="2">
          <cell r="A2">
            <v>1.0489999999999999</v>
          </cell>
        </row>
      </sheetData>
      <sheetData sheetId="1492">
        <row r="2">
          <cell r="A2">
            <v>1.0489999999999999</v>
          </cell>
        </row>
      </sheetData>
      <sheetData sheetId="1493">
        <row r="2">
          <cell r="A2">
            <v>1.0489999999999999</v>
          </cell>
        </row>
      </sheetData>
      <sheetData sheetId="1494">
        <row r="2">
          <cell r="A2">
            <v>1.0489999999999999</v>
          </cell>
        </row>
      </sheetData>
      <sheetData sheetId="1495">
        <row r="2">
          <cell r="A2">
            <v>1.0489999999999999</v>
          </cell>
        </row>
      </sheetData>
      <sheetData sheetId="1496">
        <row r="2">
          <cell r="A2">
            <v>1.0489999999999999</v>
          </cell>
        </row>
      </sheetData>
      <sheetData sheetId="1497">
        <row r="2">
          <cell r="A2">
            <v>1.0489999999999999</v>
          </cell>
        </row>
      </sheetData>
      <sheetData sheetId="1498">
        <row r="2">
          <cell r="A2">
            <v>1.0489999999999999</v>
          </cell>
        </row>
      </sheetData>
      <sheetData sheetId="1499">
        <row r="2">
          <cell r="A2">
            <v>1.0489999999999999</v>
          </cell>
        </row>
      </sheetData>
      <sheetData sheetId="1500">
        <row r="2">
          <cell r="A2">
            <v>1.0489999999999999</v>
          </cell>
        </row>
      </sheetData>
      <sheetData sheetId="1501">
        <row r="2">
          <cell r="A2">
            <v>1.0489999999999999</v>
          </cell>
        </row>
      </sheetData>
      <sheetData sheetId="1502">
        <row r="2">
          <cell r="A2">
            <v>1.0489999999999999</v>
          </cell>
        </row>
      </sheetData>
      <sheetData sheetId="1503">
        <row r="2">
          <cell r="A2">
            <v>1.0489999999999999</v>
          </cell>
        </row>
      </sheetData>
      <sheetData sheetId="1504">
        <row r="2">
          <cell r="A2">
            <v>1.0489999999999999</v>
          </cell>
        </row>
      </sheetData>
      <sheetData sheetId="1505">
        <row r="2">
          <cell r="A2">
            <v>1.0489999999999999</v>
          </cell>
        </row>
      </sheetData>
      <sheetData sheetId="1506">
        <row r="2">
          <cell r="A2">
            <v>1.0489999999999999</v>
          </cell>
        </row>
      </sheetData>
      <sheetData sheetId="1507">
        <row r="2">
          <cell r="A2">
            <v>1.0489999999999999</v>
          </cell>
        </row>
      </sheetData>
      <sheetData sheetId="1508">
        <row r="2">
          <cell r="A2">
            <v>1.0489999999999999</v>
          </cell>
        </row>
      </sheetData>
      <sheetData sheetId="1509">
        <row r="2">
          <cell r="A2">
            <v>1.0489999999999999</v>
          </cell>
        </row>
      </sheetData>
      <sheetData sheetId="1510">
        <row r="2">
          <cell r="A2">
            <v>1.0489999999999999</v>
          </cell>
        </row>
      </sheetData>
      <sheetData sheetId="1511">
        <row r="2">
          <cell r="A2">
            <v>1.0489999999999999</v>
          </cell>
        </row>
      </sheetData>
      <sheetData sheetId="1512">
        <row r="2">
          <cell r="A2">
            <v>1.0489999999999999</v>
          </cell>
        </row>
      </sheetData>
      <sheetData sheetId="1513">
        <row r="2">
          <cell r="A2">
            <v>1.0489999999999999</v>
          </cell>
        </row>
      </sheetData>
      <sheetData sheetId="1514">
        <row r="2">
          <cell r="A2">
            <v>1.0489999999999999</v>
          </cell>
        </row>
      </sheetData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>
        <row r="2">
          <cell r="A2">
            <v>1.0489999999999999</v>
          </cell>
        </row>
      </sheetData>
      <sheetData sheetId="1520">
        <row r="2">
          <cell r="A2">
            <v>1.0489999999999999</v>
          </cell>
        </row>
      </sheetData>
      <sheetData sheetId="1521">
        <row r="2">
          <cell r="A2">
            <v>1.0489999999999999</v>
          </cell>
        </row>
      </sheetData>
      <sheetData sheetId="1522">
        <row r="2">
          <cell r="A2">
            <v>1.0489999999999999</v>
          </cell>
        </row>
      </sheetData>
      <sheetData sheetId="1523">
        <row r="2">
          <cell r="A2">
            <v>1.0489999999999999</v>
          </cell>
        </row>
      </sheetData>
      <sheetData sheetId="1524">
        <row r="2">
          <cell r="A2">
            <v>1.0489999999999999</v>
          </cell>
        </row>
      </sheetData>
      <sheetData sheetId="1525">
        <row r="2">
          <cell r="A2">
            <v>1.0489999999999999</v>
          </cell>
        </row>
      </sheetData>
      <sheetData sheetId="1526">
        <row r="2">
          <cell r="A2">
            <v>1.0489999999999999</v>
          </cell>
        </row>
      </sheetData>
      <sheetData sheetId="1527">
        <row r="2">
          <cell r="A2">
            <v>1.0489999999999999</v>
          </cell>
        </row>
      </sheetData>
      <sheetData sheetId="1528">
        <row r="2">
          <cell r="A2">
            <v>1.0489999999999999</v>
          </cell>
        </row>
      </sheetData>
      <sheetData sheetId="1529">
        <row r="2">
          <cell r="A2">
            <v>1.0489999999999999</v>
          </cell>
        </row>
      </sheetData>
      <sheetData sheetId="1530">
        <row r="2">
          <cell r="A2">
            <v>1.0489999999999999</v>
          </cell>
        </row>
      </sheetData>
      <sheetData sheetId="1531">
        <row r="2">
          <cell r="A2">
            <v>1.0489999999999999</v>
          </cell>
        </row>
      </sheetData>
      <sheetData sheetId="1532">
        <row r="2">
          <cell r="A2">
            <v>1.0489999999999999</v>
          </cell>
        </row>
      </sheetData>
      <sheetData sheetId="1533">
        <row r="2">
          <cell r="A2">
            <v>1.0489999999999999</v>
          </cell>
        </row>
      </sheetData>
      <sheetData sheetId="1534">
        <row r="2">
          <cell r="A2">
            <v>1.0489999999999999</v>
          </cell>
        </row>
      </sheetData>
      <sheetData sheetId="1535">
        <row r="2">
          <cell r="A2">
            <v>1.0489999999999999</v>
          </cell>
        </row>
      </sheetData>
      <sheetData sheetId="1536">
        <row r="2">
          <cell r="A2">
            <v>1.0489999999999999</v>
          </cell>
        </row>
      </sheetData>
      <sheetData sheetId="1537">
        <row r="2">
          <cell r="A2">
            <v>1.0489999999999999</v>
          </cell>
        </row>
      </sheetData>
      <sheetData sheetId="1538">
        <row r="2">
          <cell r="A2">
            <v>1.0489999999999999</v>
          </cell>
        </row>
      </sheetData>
      <sheetData sheetId="1539">
        <row r="2">
          <cell r="A2">
            <v>1.0489999999999999</v>
          </cell>
        </row>
      </sheetData>
      <sheetData sheetId="1540">
        <row r="2">
          <cell r="A2">
            <v>1.0489999999999999</v>
          </cell>
        </row>
      </sheetData>
      <sheetData sheetId="1541">
        <row r="2">
          <cell r="A2">
            <v>1.0489999999999999</v>
          </cell>
        </row>
      </sheetData>
      <sheetData sheetId="1542">
        <row r="2">
          <cell r="A2">
            <v>1.0489999999999999</v>
          </cell>
        </row>
      </sheetData>
      <sheetData sheetId="1543">
        <row r="2">
          <cell r="A2">
            <v>1.0489999999999999</v>
          </cell>
        </row>
      </sheetData>
      <sheetData sheetId="1544">
        <row r="2">
          <cell r="A2">
            <v>1.0489999999999999</v>
          </cell>
        </row>
      </sheetData>
      <sheetData sheetId="1545">
        <row r="2">
          <cell r="A2">
            <v>1.0489999999999999</v>
          </cell>
        </row>
      </sheetData>
      <sheetData sheetId="1546">
        <row r="2">
          <cell r="A2">
            <v>1.0489999999999999</v>
          </cell>
        </row>
      </sheetData>
      <sheetData sheetId="1547">
        <row r="2">
          <cell r="A2">
            <v>1.0489999999999999</v>
          </cell>
        </row>
      </sheetData>
      <sheetData sheetId="1548">
        <row r="2">
          <cell r="A2">
            <v>1.0489999999999999</v>
          </cell>
        </row>
      </sheetData>
      <sheetData sheetId="1549">
        <row r="2">
          <cell r="A2">
            <v>1.0489999999999999</v>
          </cell>
        </row>
      </sheetData>
      <sheetData sheetId="1550">
        <row r="2">
          <cell r="A2">
            <v>1.0489999999999999</v>
          </cell>
        </row>
      </sheetData>
      <sheetData sheetId="1551">
        <row r="2">
          <cell r="A2">
            <v>1.0489999999999999</v>
          </cell>
        </row>
      </sheetData>
      <sheetData sheetId="1552">
        <row r="2">
          <cell r="A2">
            <v>1.0489999999999999</v>
          </cell>
        </row>
      </sheetData>
      <sheetData sheetId="1553">
        <row r="2">
          <cell r="A2">
            <v>1.0489999999999999</v>
          </cell>
        </row>
      </sheetData>
      <sheetData sheetId="1554">
        <row r="2">
          <cell r="A2">
            <v>1.0489999999999999</v>
          </cell>
        </row>
      </sheetData>
      <sheetData sheetId="1555">
        <row r="2">
          <cell r="A2">
            <v>1.0489999999999999</v>
          </cell>
        </row>
      </sheetData>
      <sheetData sheetId="1556">
        <row r="2">
          <cell r="A2">
            <v>1.0489999999999999</v>
          </cell>
        </row>
      </sheetData>
      <sheetData sheetId="1557">
        <row r="2">
          <cell r="A2">
            <v>1.0489999999999999</v>
          </cell>
        </row>
      </sheetData>
      <sheetData sheetId="1558">
        <row r="2">
          <cell r="A2">
            <v>1.0489999999999999</v>
          </cell>
        </row>
      </sheetData>
      <sheetData sheetId="1559">
        <row r="2">
          <cell r="A2">
            <v>1.0489999999999999</v>
          </cell>
        </row>
      </sheetData>
      <sheetData sheetId="1560">
        <row r="2">
          <cell r="A2">
            <v>1.0489999999999999</v>
          </cell>
        </row>
      </sheetData>
      <sheetData sheetId="1561">
        <row r="2">
          <cell r="A2">
            <v>1.0489999999999999</v>
          </cell>
        </row>
      </sheetData>
      <sheetData sheetId="1562">
        <row r="2">
          <cell r="A2">
            <v>1.0489999999999999</v>
          </cell>
        </row>
      </sheetData>
      <sheetData sheetId="1563">
        <row r="2">
          <cell r="A2">
            <v>1.0489999999999999</v>
          </cell>
        </row>
      </sheetData>
      <sheetData sheetId="1564">
        <row r="2">
          <cell r="A2">
            <v>1.0489999999999999</v>
          </cell>
        </row>
      </sheetData>
      <sheetData sheetId="1565">
        <row r="2">
          <cell r="A2">
            <v>1.0489999999999999</v>
          </cell>
        </row>
      </sheetData>
      <sheetData sheetId="1566">
        <row r="2">
          <cell r="A2">
            <v>1.0489999999999999</v>
          </cell>
        </row>
      </sheetData>
      <sheetData sheetId="1567">
        <row r="2">
          <cell r="A2">
            <v>1.0489999999999999</v>
          </cell>
        </row>
      </sheetData>
      <sheetData sheetId="1568">
        <row r="2">
          <cell r="A2">
            <v>1.0489999999999999</v>
          </cell>
        </row>
      </sheetData>
      <sheetData sheetId="1569">
        <row r="2">
          <cell r="A2">
            <v>1.0489999999999999</v>
          </cell>
        </row>
      </sheetData>
      <sheetData sheetId="1570">
        <row r="2">
          <cell r="A2">
            <v>1.0489999999999999</v>
          </cell>
        </row>
      </sheetData>
      <sheetData sheetId="1571">
        <row r="2">
          <cell r="A2">
            <v>1.0489999999999999</v>
          </cell>
        </row>
      </sheetData>
      <sheetData sheetId="1572">
        <row r="2">
          <cell r="A2">
            <v>1.0489999999999999</v>
          </cell>
        </row>
      </sheetData>
      <sheetData sheetId="1573">
        <row r="2">
          <cell r="A2">
            <v>1.0489999999999999</v>
          </cell>
        </row>
      </sheetData>
      <sheetData sheetId="1574">
        <row r="2">
          <cell r="A2">
            <v>1.0489999999999999</v>
          </cell>
        </row>
      </sheetData>
      <sheetData sheetId="1575">
        <row r="2">
          <cell r="A2">
            <v>1.0489999999999999</v>
          </cell>
        </row>
      </sheetData>
      <sheetData sheetId="1576">
        <row r="2">
          <cell r="A2">
            <v>1.0489999999999999</v>
          </cell>
        </row>
      </sheetData>
      <sheetData sheetId="1577">
        <row r="2">
          <cell r="A2">
            <v>1.0489999999999999</v>
          </cell>
        </row>
      </sheetData>
      <sheetData sheetId="1578">
        <row r="2">
          <cell r="A2">
            <v>1.0489999999999999</v>
          </cell>
        </row>
      </sheetData>
      <sheetData sheetId="1579">
        <row r="2">
          <cell r="A2">
            <v>1.0489999999999999</v>
          </cell>
        </row>
      </sheetData>
      <sheetData sheetId="1580">
        <row r="2">
          <cell r="A2">
            <v>1.0489999999999999</v>
          </cell>
        </row>
      </sheetData>
      <sheetData sheetId="1581">
        <row r="2">
          <cell r="A2">
            <v>1.0489999999999999</v>
          </cell>
        </row>
      </sheetData>
      <sheetData sheetId="1582">
        <row r="2">
          <cell r="A2">
            <v>1.0489999999999999</v>
          </cell>
        </row>
      </sheetData>
      <sheetData sheetId="1583">
        <row r="2">
          <cell r="A2">
            <v>1.0489999999999999</v>
          </cell>
        </row>
      </sheetData>
      <sheetData sheetId="1584">
        <row r="2">
          <cell r="A2">
            <v>1.0489999999999999</v>
          </cell>
        </row>
      </sheetData>
      <sheetData sheetId="1585">
        <row r="2">
          <cell r="A2">
            <v>1.0489999999999999</v>
          </cell>
        </row>
      </sheetData>
      <sheetData sheetId="1586">
        <row r="2">
          <cell r="A2">
            <v>1.0489999999999999</v>
          </cell>
        </row>
      </sheetData>
      <sheetData sheetId="1587">
        <row r="2">
          <cell r="A2">
            <v>1.0489999999999999</v>
          </cell>
        </row>
      </sheetData>
      <sheetData sheetId="1588">
        <row r="2">
          <cell r="A2">
            <v>1.0489999999999999</v>
          </cell>
        </row>
      </sheetData>
      <sheetData sheetId="1589">
        <row r="2">
          <cell r="A2">
            <v>1.0489999999999999</v>
          </cell>
        </row>
      </sheetData>
      <sheetData sheetId="1590">
        <row r="2">
          <cell r="A2">
            <v>1.0489999999999999</v>
          </cell>
        </row>
      </sheetData>
      <sheetData sheetId="1591">
        <row r="2">
          <cell r="A2">
            <v>1.0489999999999999</v>
          </cell>
        </row>
      </sheetData>
      <sheetData sheetId="1592">
        <row r="2">
          <cell r="A2">
            <v>1.0489999999999999</v>
          </cell>
        </row>
      </sheetData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>
        <row r="2">
          <cell r="A2">
            <v>1.0489999999999999</v>
          </cell>
        </row>
      </sheetData>
      <sheetData sheetId="1598">
        <row r="2">
          <cell r="A2">
            <v>1.0489999999999999</v>
          </cell>
        </row>
      </sheetData>
      <sheetData sheetId="1599">
        <row r="2">
          <cell r="A2">
            <v>1.0489999999999999</v>
          </cell>
        </row>
      </sheetData>
      <sheetData sheetId="1600">
        <row r="2">
          <cell r="A2">
            <v>1.0489999999999999</v>
          </cell>
        </row>
      </sheetData>
      <sheetData sheetId="1601">
        <row r="2">
          <cell r="A2">
            <v>1.0489999999999999</v>
          </cell>
        </row>
      </sheetData>
      <sheetData sheetId="1602">
        <row r="2">
          <cell r="A2">
            <v>1.0489999999999999</v>
          </cell>
        </row>
      </sheetData>
      <sheetData sheetId="1603">
        <row r="2">
          <cell r="A2">
            <v>1.0489999999999999</v>
          </cell>
        </row>
      </sheetData>
      <sheetData sheetId="1604">
        <row r="2">
          <cell r="A2">
            <v>1.0489999999999999</v>
          </cell>
        </row>
      </sheetData>
      <sheetData sheetId="1605">
        <row r="2">
          <cell r="A2">
            <v>1.0489999999999999</v>
          </cell>
        </row>
      </sheetData>
      <sheetData sheetId="1606">
        <row r="2">
          <cell r="A2">
            <v>1.0489999999999999</v>
          </cell>
        </row>
      </sheetData>
      <sheetData sheetId="1607">
        <row r="2">
          <cell r="A2">
            <v>1.0489999999999999</v>
          </cell>
        </row>
      </sheetData>
      <sheetData sheetId="1608">
        <row r="2">
          <cell r="A2">
            <v>1.0489999999999999</v>
          </cell>
        </row>
      </sheetData>
      <sheetData sheetId="1609">
        <row r="2">
          <cell r="A2">
            <v>1.0489999999999999</v>
          </cell>
        </row>
      </sheetData>
      <sheetData sheetId="1610">
        <row r="2">
          <cell r="A2">
            <v>1.0489999999999999</v>
          </cell>
        </row>
      </sheetData>
      <sheetData sheetId="1611">
        <row r="2">
          <cell r="A2">
            <v>1.0489999999999999</v>
          </cell>
        </row>
      </sheetData>
      <sheetData sheetId="1612">
        <row r="2">
          <cell r="A2">
            <v>1.0489999999999999</v>
          </cell>
        </row>
      </sheetData>
      <sheetData sheetId="1613">
        <row r="2">
          <cell r="A2">
            <v>1.0489999999999999</v>
          </cell>
        </row>
      </sheetData>
      <sheetData sheetId="1614">
        <row r="2">
          <cell r="A2">
            <v>1.0489999999999999</v>
          </cell>
        </row>
      </sheetData>
      <sheetData sheetId="1615">
        <row r="2">
          <cell r="A2">
            <v>1.0489999999999999</v>
          </cell>
        </row>
      </sheetData>
      <sheetData sheetId="1616">
        <row r="2">
          <cell r="A2">
            <v>1.0489999999999999</v>
          </cell>
        </row>
      </sheetData>
      <sheetData sheetId="1617">
        <row r="2">
          <cell r="A2">
            <v>1.0489999999999999</v>
          </cell>
        </row>
      </sheetData>
      <sheetData sheetId="1618">
        <row r="2">
          <cell r="A2">
            <v>1.0489999999999999</v>
          </cell>
        </row>
      </sheetData>
      <sheetData sheetId="1619">
        <row r="2">
          <cell r="A2">
            <v>1.0489999999999999</v>
          </cell>
        </row>
      </sheetData>
      <sheetData sheetId="1620">
        <row r="2">
          <cell r="A2">
            <v>1.0489999999999999</v>
          </cell>
        </row>
      </sheetData>
      <sheetData sheetId="1621">
        <row r="2">
          <cell r="A2">
            <v>1.0489999999999999</v>
          </cell>
        </row>
      </sheetData>
      <sheetData sheetId="1622">
        <row r="2">
          <cell r="A2">
            <v>1.0489999999999999</v>
          </cell>
        </row>
      </sheetData>
      <sheetData sheetId="1623">
        <row r="2">
          <cell r="A2">
            <v>1.0489999999999999</v>
          </cell>
        </row>
      </sheetData>
      <sheetData sheetId="1624">
        <row r="2">
          <cell r="A2">
            <v>1.0489999999999999</v>
          </cell>
        </row>
      </sheetData>
      <sheetData sheetId="1625">
        <row r="2">
          <cell r="A2">
            <v>1.0489999999999999</v>
          </cell>
        </row>
      </sheetData>
      <sheetData sheetId="1626">
        <row r="2">
          <cell r="A2">
            <v>1.0489999999999999</v>
          </cell>
        </row>
      </sheetData>
      <sheetData sheetId="1627">
        <row r="2">
          <cell r="A2">
            <v>1.0489999999999999</v>
          </cell>
        </row>
      </sheetData>
      <sheetData sheetId="1628">
        <row r="2">
          <cell r="A2">
            <v>1.0489999999999999</v>
          </cell>
        </row>
      </sheetData>
      <sheetData sheetId="1629">
        <row r="2">
          <cell r="A2">
            <v>1.0489999999999999</v>
          </cell>
        </row>
      </sheetData>
      <sheetData sheetId="1630">
        <row r="2">
          <cell r="A2">
            <v>1.0489999999999999</v>
          </cell>
        </row>
      </sheetData>
      <sheetData sheetId="1631">
        <row r="2">
          <cell r="A2">
            <v>1.0489999999999999</v>
          </cell>
        </row>
      </sheetData>
      <sheetData sheetId="1632">
        <row r="2">
          <cell r="A2">
            <v>1.0489999999999999</v>
          </cell>
        </row>
      </sheetData>
      <sheetData sheetId="1633">
        <row r="2">
          <cell r="A2">
            <v>1.0489999999999999</v>
          </cell>
        </row>
      </sheetData>
      <sheetData sheetId="1634">
        <row r="2">
          <cell r="A2">
            <v>1.0489999999999999</v>
          </cell>
        </row>
      </sheetData>
      <sheetData sheetId="1635">
        <row r="2">
          <cell r="A2">
            <v>1.0489999999999999</v>
          </cell>
        </row>
      </sheetData>
      <sheetData sheetId="1636">
        <row r="2">
          <cell r="A2">
            <v>1.0489999999999999</v>
          </cell>
        </row>
      </sheetData>
      <sheetData sheetId="1637">
        <row r="2">
          <cell r="A2">
            <v>1.0489999999999999</v>
          </cell>
        </row>
      </sheetData>
      <sheetData sheetId="1638">
        <row r="2">
          <cell r="A2">
            <v>1.0489999999999999</v>
          </cell>
        </row>
      </sheetData>
      <sheetData sheetId="1639">
        <row r="2">
          <cell r="A2">
            <v>1.0489999999999999</v>
          </cell>
        </row>
      </sheetData>
      <sheetData sheetId="1640">
        <row r="2">
          <cell r="A2">
            <v>1.0489999999999999</v>
          </cell>
        </row>
      </sheetData>
      <sheetData sheetId="1641">
        <row r="2">
          <cell r="A2">
            <v>1.0489999999999999</v>
          </cell>
        </row>
      </sheetData>
      <sheetData sheetId="1642">
        <row r="2">
          <cell r="A2">
            <v>1.0489999999999999</v>
          </cell>
        </row>
      </sheetData>
      <sheetData sheetId="1643">
        <row r="2">
          <cell r="A2">
            <v>1.0489999999999999</v>
          </cell>
        </row>
      </sheetData>
      <sheetData sheetId="1644">
        <row r="2">
          <cell r="A2">
            <v>1.0489999999999999</v>
          </cell>
        </row>
      </sheetData>
      <sheetData sheetId="1645">
        <row r="2">
          <cell r="A2">
            <v>1.0489999999999999</v>
          </cell>
        </row>
      </sheetData>
      <sheetData sheetId="1646">
        <row r="2">
          <cell r="A2">
            <v>1.0489999999999999</v>
          </cell>
        </row>
      </sheetData>
      <sheetData sheetId="1647">
        <row r="2">
          <cell r="A2">
            <v>1.0489999999999999</v>
          </cell>
        </row>
      </sheetData>
      <sheetData sheetId="1648">
        <row r="2">
          <cell r="A2">
            <v>1.0489999999999999</v>
          </cell>
        </row>
      </sheetData>
      <sheetData sheetId="1649">
        <row r="2">
          <cell r="A2">
            <v>1.0489999999999999</v>
          </cell>
        </row>
      </sheetData>
      <sheetData sheetId="1650">
        <row r="2">
          <cell r="A2">
            <v>1.0489999999999999</v>
          </cell>
        </row>
      </sheetData>
      <sheetData sheetId="1651">
        <row r="2">
          <cell r="A2">
            <v>1.0489999999999999</v>
          </cell>
        </row>
      </sheetData>
      <sheetData sheetId="1652">
        <row r="2">
          <cell r="A2">
            <v>1.0489999999999999</v>
          </cell>
        </row>
      </sheetData>
      <sheetData sheetId="1653">
        <row r="2">
          <cell r="A2">
            <v>1.0489999999999999</v>
          </cell>
        </row>
      </sheetData>
      <sheetData sheetId="1654">
        <row r="2">
          <cell r="A2">
            <v>1.0489999999999999</v>
          </cell>
        </row>
      </sheetData>
      <sheetData sheetId="1655">
        <row r="2">
          <cell r="A2">
            <v>1.0489999999999999</v>
          </cell>
        </row>
      </sheetData>
      <sheetData sheetId="1656">
        <row r="2">
          <cell r="A2">
            <v>1.0489999999999999</v>
          </cell>
        </row>
      </sheetData>
      <sheetData sheetId="1657">
        <row r="2">
          <cell r="A2">
            <v>1.0489999999999999</v>
          </cell>
        </row>
      </sheetData>
      <sheetData sheetId="1658">
        <row r="2">
          <cell r="A2">
            <v>1.0489999999999999</v>
          </cell>
        </row>
      </sheetData>
      <sheetData sheetId="1659">
        <row r="2">
          <cell r="A2">
            <v>1.0489999999999999</v>
          </cell>
        </row>
      </sheetData>
      <sheetData sheetId="1660">
        <row r="2">
          <cell r="A2">
            <v>1.0489999999999999</v>
          </cell>
        </row>
      </sheetData>
      <sheetData sheetId="1661">
        <row r="2">
          <cell r="A2">
            <v>1.0489999999999999</v>
          </cell>
        </row>
      </sheetData>
      <sheetData sheetId="1662">
        <row r="2">
          <cell r="A2">
            <v>1.0489999999999999</v>
          </cell>
        </row>
      </sheetData>
      <sheetData sheetId="1663">
        <row r="2">
          <cell r="A2">
            <v>1.0489999999999999</v>
          </cell>
        </row>
      </sheetData>
      <sheetData sheetId="1664">
        <row r="2">
          <cell r="A2">
            <v>1.0489999999999999</v>
          </cell>
        </row>
      </sheetData>
      <sheetData sheetId="1665">
        <row r="2">
          <cell r="A2">
            <v>1.0489999999999999</v>
          </cell>
        </row>
      </sheetData>
      <sheetData sheetId="1666">
        <row r="2">
          <cell r="A2">
            <v>1.0489999999999999</v>
          </cell>
        </row>
      </sheetData>
      <sheetData sheetId="1667">
        <row r="2">
          <cell r="A2">
            <v>1.0489999999999999</v>
          </cell>
        </row>
      </sheetData>
      <sheetData sheetId="1668">
        <row r="2">
          <cell r="A2">
            <v>1.0489999999999999</v>
          </cell>
        </row>
      </sheetData>
      <sheetData sheetId="1669">
        <row r="2">
          <cell r="A2">
            <v>1.0489999999999999</v>
          </cell>
        </row>
      </sheetData>
      <sheetData sheetId="1670">
        <row r="2">
          <cell r="A2">
            <v>1.0489999999999999</v>
          </cell>
        </row>
      </sheetData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>
        <row r="2">
          <cell r="A2">
            <v>1.0489999999999999</v>
          </cell>
        </row>
      </sheetData>
      <sheetData sheetId="1676">
        <row r="2">
          <cell r="A2">
            <v>1.0489999999999999</v>
          </cell>
        </row>
      </sheetData>
      <sheetData sheetId="1677">
        <row r="2">
          <cell r="A2">
            <v>1.0489999999999999</v>
          </cell>
        </row>
      </sheetData>
      <sheetData sheetId="1678">
        <row r="2">
          <cell r="A2">
            <v>1.0489999999999999</v>
          </cell>
        </row>
      </sheetData>
      <sheetData sheetId="1679">
        <row r="2">
          <cell r="A2">
            <v>1.0489999999999999</v>
          </cell>
        </row>
      </sheetData>
      <sheetData sheetId="1680">
        <row r="2">
          <cell r="A2">
            <v>1.0489999999999999</v>
          </cell>
        </row>
      </sheetData>
      <sheetData sheetId="1681">
        <row r="2">
          <cell r="A2">
            <v>1.0489999999999999</v>
          </cell>
        </row>
      </sheetData>
      <sheetData sheetId="1682">
        <row r="2">
          <cell r="A2">
            <v>1.0489999999999999</v>
          </cell>
        </row>
      </sheetData>
      <sheetData sheetId="1683">
        <row r="2">
          <cell r="A2">
            <v>1.0489999999999999</v>
          </cell>
        </row>
      </sheetData>
      <sheetData sheetId="1684">
        <row r="2">
          <cell r="A2">
            <v>1.0489999999999999</v>
          </cell>
        </row>
      </sheetData>
      <sheetData sheetId="1685">
        <row r="2">
          <cell r="A2">
            <v>1.0489999999999999</v>
          </cell>
        </row>
      </sheetData>
      <sheetData sheetId="1686">
        <row r="2">
          <cell r="A2">
            <v>1.0489999999999999</v>
          </cell>
        </row>
      </sheetData>
      <sheetData sheetId="1687">
        <row r="2">
          <cell r="A2">
            <v>1.0489999999999999</v>
          </cell>
        </row>
      </sheetData>
      <sheetData sheetId="1688">
        <row r="2">
          <cell r="A2">
            <v>1.0489999999999999</v>
          </cell>
        </row>
      </sheetData>
      <sheetData sheetId="1689">
        <row r="2">
          <cell r="A2">
            <v>1.0489999999999999</v>
          </cell>
        </row>
      </sheetData>
      <sheetData sheetId="1690">
        <row r="2">
          <cell r="A2">
            <v>1.0489999999999999</v>
          </cell>
        </row>
      </sheetData>
      <sheetData sheetId="1691">
        <row r="2">
          <cell r="A2">
            <v>1.0489999999999999</v>
          </cell>
        </row>
      </sheetData>
      <sheetData sheetId="1692">
        <row r="2">
          <cell r="A2">
            <v>1.0489999999999999</v>
          </cell>
        </row>
      </sheetData>
      <sheetData sheetId="1693">
        <row r="2">
          <cell r="A2">
            <v>1.0489999999999999</v>
          </cell>
        </row>
      </sheetData>
      <sheetData sheetId="1694">
        <row r="2">
          <cell r="A2">
            <v>1.0489999999999999</v>
          </cell>
        </row>
      </sheetData>
      <sheetData sheetId="1695">
        <row r="2">
          <cell r="A2">
            <v>1.0489999999999999</v>
          </cell>
        </row>
      </sheetData>
      <sheetData sheetId="1696">
        <row r="2">
          <cell r="A2">
            <v>1.0489999999999999</v>
          </cell>
        </row>
      </sheetData>
      <sheetData sheetId="1697">
        <row r="2">
          <cell r="A2">
            <v>1.0489999999999999</v>
          </cell>
        </row>
      </sheetData>
      <sheetData sheetId="1698">
        <row r="2">
          <cell r="A2">
            <v>1.0489999999999999</v>
          </cell>
        </row>
      </sheetData>
      <sheetData sheetId="1699">
        <row r="2">
          <cell r="A2">
            <v>1.0489999999999999</v>
          </cell>
        </row>
      </sheetData>
      <sheetData sheetId="1700">
        <row r="2">
          <cell r="A2">
            <v>1.0489999999999999</v>
          </cell>
        </row>
      </sheetData>
      <sheetData sheetId="1701">
        <row r="2">
          <cell r="A2">
            <v>1.0489999999999999</v>
          </cell>
        </row>
      </sheetData>
      <sheetData sheetId="1702">
        <row r="2">
          <cell r="A2">
            <v>1.0489999999999999</v>
          </cell>
        </row>
      </sheetData>
      <sheetData sheetId="1703">
        <row r="2">
          <cell r="A2">
            <v>1.0489999999999999</v>
          </cell>
        </row>
      </sheetData>
      <sheetData sheetId="1704">
        <row r="2">
          <cell r="A2">
            <v>1.0489999999999999</v>
          </cell>
        </row>
      </sheetData>
      <sheetData sheetId="1705">
        <row r="2">
          <cell r="A2">
            <v>1.0489999999999999</v>
          </cell>
        </row>
      </sheetData>
      <sheetData sheetId="1706">
        <row r="2">
          <cell r="A2">
            <v>1.0489999999999999</v>
          </cell>
        </row>
      </sheetData>
      <sheetData sheetId="1707">
        <row r="2">
          <cell r="A2">
            <v>1.0489999999999999</v>
          </cell>
        </row>
      </sheetData>
      <sheetData sheetId="1708">
        <row r="2">
          <cell r="A2">
            <v>1.0489999999999999</v>
          </cell>
        </row>
      </sheetData>
      <sheetData sheetId="1709">
        <row r="2">
          <cell r="A2">
            <v>1.0489999999999999</v>
          </cell>
        </row>
      </sheetData>
      <sheetData sheetId="1710">
        <row r="2">
          <cell r="A2">
            <v>1.0489999999999999</v>
          </cell>
        </row>
      </sheetData>
      <sheetData sheetId="1711">
        <row r="2">
          <cell r="A2">
            <v>1.0489999999999999</v>
          </cell>
        </row>
      </sheetData>
      <sheetData sheetId="1712">
        <row r="2">
          <cell r="A2">
            <v>1.0489999999999999</v>
          </cell>
        </row>
      </sheetData>
      <sheetData sheetId="1713">
        <row r="2">
          <cell r="A2">
            <v>1.0489999999999999</v>
          </cell>
        </row>
      </sheetData>
      <sheetData sheetId="1714">
        <row r="2">
          <cell r="A2">
            <v>1.0489999999999999</v>
          </cell>
        </row>
      </sheetData>
      <sheetData sheetId="1715">
        <row r="2">
          <cell r="A2">
            <v>1.0489999999999999</v>
          </cell>
        </row>
      </sheetData>
      <sheetData sheetId="1716">
        <row r="2">
          <cell r="A2">
            <v>1.0489999999999999</v>
          </cell>
        </row>
      </sheetData>
      <sheetData sheetId="1717">
        <row r="2">
          <cell r="A2">
            <v>1.0489999999999999</v>
          </cell>
        </row>
      </sheetData>
      <sheetData sheetId="1718">
        <row r="2">
          <cell r="A2">
            <v>1.0489999999999999</v>
          </cell>
        </row>
      </sheetData>
      <sheetData sheetId="1719">
        <row r="2">
          <cell r="A2">
            <v>1.0489999999999999</v>
          </cell>
        </row>
      </sheetData>
      <sheetData sheetId="1720">
        <row r="2">
          <cell r="A2">
            <v>1.0489999999999999</v>
          </cell>
        </row>
      </sheetData>
      <sheetData sheetId="1721">
        <row r="2">
          <cell r="A2">
            <v>1.0489999999999999</v>
          </cell>
        </row>
      </sheetData>
      <sheetData sheetId="1722">
        <row r="2">
          <cell r="A2">
            <v>1.0489999999999999</v>
          </cell>
        </row>
      </sheetData>
      <sheetData sheetId="1723">
        <row r="2">
          <cell r="A2">
            <v>1.0489999999999999</v>
          </cell>
        </row>
      </sheetData>
      <sheetData sheetId="1724">
        <row r="2">
          <cell r="A2">
            <v>1.0489999999999999</v>
          </cell>
        </row>
      </sheetData>
      <sheetData sheetId="1725">
        <row r="2">
          <cell r="A2">
            <v>1.0489999999999999</v>
          </cell>
        </row>
      </sheetData>
      <sheetData sheetId="1726">
        <row r="2">
          <cell r="A2">
            <v>1.0489999999999999</v>
          </cell>
        </row>
      </sheetData>
      <sheetData sheetId="1727">
        <row r="2">
          <cell r="A2">
            <v>1.0489999999999999</v>
          </cell>
        </row>
      </sheetData>
      <sheetData sheetId="1728">
        <row r="2">
          <cell r="A2">
            <v>1.0489999999999999</v>
          </cell>
        </row>
      </sheetData>
      <sheetData sheetId="1729">
        <row r="2">
          <cell r="A2">
            <v>1.0489999999999999</v>
          </cell>
        </row>
      </sheetData>
      <sheetData sheetId="1730">
        <row r="2">
          <cell r="A2">
            <v>1.0489999999999999</v>
          </cell>
        </row>
      </sheetData>
      <sheetData sheetId="1731">
        <row r="2">
          <cell r="A2">
            <v>1.0489999999999999</v>
          </cell>
        </row>
      </sheetData>
      <sheetData sheetId="1732">
        <row r="2">
          <cell r="A2">
            <v>1.0489999999999999</v>
          </cell>
        </row>
      </sheetData>
      <sheetData sheetId="1733">
        <row r="2">
          <cell r="A2">
            <v>1.0489999999999999</v>
          </cell>
        </row>
      </sheetData>
      <sheetData sheetId="1734">
        <row r="2">
          <cell r="A2">
            <v>1.0489999999999999</v>
          </cell>
        </row>
      </sheetData>
      <sheetData sheetId="1735">
        <row r="2">
          <cell r="A2">
            <v>1.0489999999999999</v>
          </cell>
        </row>
      </sheetData>
      <sheetData sheetId="1736">
        <row r="2">
          <cell r="A2">
            <v>1.0489999999999999</v>
          </cell>
        </row>
      </sheetData>
      <sheetData sheetId="1737">
        <row r="2">
          <cell r="A2">
            <v>1.0489999999999999</v>
          </cell>
        </row>
      </sheetData>
      <sheetData sheetId="1738">
        <row r="2">
          <cell r="A2">
            <v>1.0489999999999999</v>
          </cell>
        </row>
      </sheetData>
      <sheetData sheetId="1739">
        <row r="2">
          <cell r="A2">
            <v>1.0489999999999999</v>
          </cell>
        </row>
      </sheetData>
      <sheetData sheetId="1740">
        <row r="2">
          <cell r="A2">
            <v>1.0489999999999999</v>
          </cell>
        </row>
      </sheetData>
      <sheetData sheetId="1741">
        <row r="2">
          <cell r="A2">
            <v>1.0489999999999999</v>
          </cell>
        </row>
      </sheetData>
      <sheetData sheetId="1742">
        <row r="2">
          <cell r="A2">
            <v>1.0489999999999999</v>
          </cell>
        </row>
      </sheetData>
      <sheetData sheetId="1743">
        <row r="2">
          <cell r="A2">
            <v>1.0489999999999999</v>
          </cell>
        </row>
      </sheetData>
      <sheetData sheetId="1744">
        <row r="2">
          <cell r="A2">
            <v>1.0489999999999999</v>
          </cell>
        </row>
      </sheetData>
      <sheetData sheetId="1745">
        <row r="2">
          <cell r="A2">
            <v>1.0489999999999999</v>
          </cell>
        </row>
      </sheetData>
      <sheetData sheetId="1746">
        <row r="2">
          <cell r="A2">
            <v>1.0489999999999999</v>
          </cell>
        </row>
      </sheetData>
      <sheetData sheetId="1747">
        <row r="2">
          <cell r="A2">
            <v>1.0489999999999999</v>
          </cell>
        </row>
      </sheetData>
      <sheetData sheetId="1748">
        <row r="2">
          <cell r="A2">
            <v>1.0489999999999999</v>
          </cell>
        </row>
      </sheetData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>
        <row r="2">
          <cell r="A2">
            <v>1.0489999999999999</v>
          </cell>
        </row>
      </sheetData>
      <sheetData sheetId="1754">
        <row r="2">
          <cell r="A2">
            <v>1.0489999999999999</v>
          </cell>
        </row>
      </sheetData>
      <sheetData sheetId="1755">
        <row r="2">
          <cell r="A2">
            <v>1.0489999999999999</v>
          </cell>
        </row>
      </sheetData>
      <sheetData sheetId="1756">
        <row r="2">
          <cell r="A2">
            <v>1.0489999999999999</v>
          </cell>
        </row>
      </sheetData>
      <sheetData sheetId="1757">
        <row r="2">
          <cell r="A2">
            <v>1.0489999999999999</v>
          </cell>
        </row>
      </sheetData>
      <sheetData sheetId="1758">
        <row r="2">
          <cell r="A2">
            <v>1.0489999999999999</v>
          </cell>
        </row>
      </sheetData>
      <sheetData sheetId="1759">
        <row r="2">
          <cell r="A2">
            <v>1.0489999999999999</v>
          </cell>
        </row>
      </sheetData>
      <sheetData sheetId="1760">
        <row r="2">
          <cell r="A2">
            <v>1.0489999999999999</v>
          </cell>
        </row>
      </sheetData>
      <sheetData sheetId="1761">
        <row r="2">
          <cell r="A2">
            <v>1.0489999999999999</v>
          </cell>
        </row>
      </sheetData>
      <sheetData sheetId="1762">
        <row r="2">
          <cell r="A2">
            <v>1.0489999999999999</v>
          </cell>
        </row>
      </sheetData>
      <sheetData sheetId="1763">
        <row r="2">
          <cell r="A2">
            <v>1.0489999999999999</v>
          </cell>
        </row>
      </sheetData>
      <sheetData sheetId="1764">
        <row r="2">
          <cell r="A2">
            <v>1.0489999999999999</v>
          </cell>
        </row>
      </sheetData>
      <sheetData sheetId="1765">
        <row r="2">
          <cell r="A2">
            <v>1.0489999999999999</v>
          </cell>
        </row>
      </sheetData>
      <sheetData sheetId="1766">
        <row r="2">
          <cell r="A2">
            <v>1.0489999999999999</v>
          </cell>
        </row>
      </sheetData>
      <sheetData sheetId="1767">
        <row r="2">
          <cell r="A2">
            <v>1.0489999999999999</v>
          </cell>
        </row>
      </sheetData>
      <sheetData sheetId="1768">
        <row r="2">
          <cell r="A2">
            <v>1.0489999999999999</v>
          </cell>
        </row>
      </sheetData>
      <sheetData sheetId="1769">
        <row r="2">
          <cell r="A2">
            <v>1.0489999999999999</v>
          </cell>
        </row>
      </sheetData>
      <sheetData sheetId="1770">
        <row r="2">
          <cell r="A2">
            <v>1.0489999999999999</v>
          </cell>
        </row>
      </sheetData>
      <sheetData sheetId="1771">
        <row r="2">
          <cell r="A2">
            <v>1.0489999999999999</v>
          </cell>
        </row>
      </sheetData>
      <sheetData sheetId="1772">
        <row r="2">
          <cell r="A2">
            <v>1.0489999999999999</v>
          </cell>
        </row>
      </sheetData>
      <sheetData sheetId="1773">
        <row r="2">
          <cell r="A2">
            <v>1.0489999999999999</v>
          </cell>
        </row>
      </sheetData>
      <sheetData sheetId="1774">
        <row r="2">
          <cell r="A2">
            <v>1.0489999999999999</v>
          </cell>
        </row>
      </sheetData>
      <sheetData sheetId="1775">
        <row r="2">
          <cell r="A2">
            <v>1.0489999999999999</v>
          </cell>
        </row>
      </sheetData>
      <sheetData sheetId="1776">
        <row r="2">
          <cell r="A2">
            <v>1.0489999999999999</v>
          </cell>
        </row>
      </sheetData>
      <sheetData sheetId="1777">
        <row r="2">
          <cell r="A2">
            <v>1.0489999999999999</v>
          </cell>
        </row>
      </sheetData>
      <sheetData sheetId="1778">
        <row r="2">
          <cell r="A2">
            <v>1.0489999999999999</v>
          </cell>
        </row>
      </sheetData>
      <sheetData sheetId="1779">
        <row r="2">
          <cell r="A2">
            <v>1.0489999999999999</v>
          </cell>
        </row>
      </sheetData>
      <sheetData sheetId="1780">
        <row r="2">
          <cell r="A2">
            <v>1.0489999999999999</v>
          </cell>
        </row>
      </sheetData>
      <sheetData sheetId="1781">
        <row r="2">
          <cell r="A2">
            <v>1.0489999999999999</v>
          </cell>
        </row>
      </sheetData>
      <sheetData sheetId="1782">
        <row r="2">
          <cell r="A2">
            <v>1.0489999999999999</v>
          </cell>
        </row>
      </sheetData>
      <sheetData sheetId="1783">
        <row r="2">
          <cell r="A2">
            <v>1.0489999999999999</v>
          </cell>
        </row>
      </sheetData>
      <sheetData sheetId="1784">
        <row r="2">
          <cell r="A2">
            <v>1.0489999999999999</v>
          </cell>
        </row>
      </sheetData>
      <sheetData sheetId="1785">
        <row r="2">
          <cell r="A2">
            <v>1.0489999999999999</v>
          </cell>
        </row>
      </sheetData>
      <sheetData sheetId="1786">
        <row r="2">
          <cell r="A2">
            <v>1.0489999999999999</v>
          </cell>
        </row>
      </sheetData>
      <sheetData sheetId="1787">
        <row r="2">
          <cell r="A2">
            <v>1.0489999999999999</v>
          </cell>
        </row>
      </sheetData>
      <sheetData sheetId="1788">
        <row r="2">
          <cell r="A2">
            <v>1.0489999999999999</v>
          </cell>
        </row>
      </sheetData>
      <sheetData sheetId="1789">
        <row r="2">
          <cell r="A2">
            <v>1.0489999999999999</v>
          </cell>
        </row>
      </sheetData>
      <sheetData sheetId="1790">
        <row r="2">
          <cell r="A2">
            <v>1.0489999999999999</v>
          </cell>
        </row>
      </sheetData>
      <sheetData sheetId="1791">
        <row r="2">
          <cell r="A2">
            <v>1.0489999999999999</v>
          </cell>
        </row>
      </sheetData>
      <sheetData sheetId="1792">
        <row r="2">
          <cell r="A2">
            <v>1.0489999999999999</v>
          </cell>
        </row>
      </sheetData>
      <sheetData sheetId="1793">
        <row r="2">
          <cell r="A2">
            <v>1.0489999999999999</v>
          </cell>
        </row>
      </sheetData>
      <sheetData sheetId="1794">
        <row r="2">
          <cell r="A2">
            <v>1.0489999999999999</v>
          </cell>
        </row>
      </sheetData>
      <sheetData sheetId="1795">
        <row r="2">
          <cell r="A2">
            <v>1.0489999999999999</v>
          </cell>
        </row>
      </sheetData>
      <sheetData sheetId="1796">
        <row r="2">
          <cell r="A2">
            <v>1.0489999999999999</v>
          </cell>
        </row>
      </sheetData>
      <sheetData sheetId="1797">
        <row r="2">
          <cell r="A2">
            <v>1.0489999999999999</v>
          </cell>
        </row>
      </sheetData>
      <sheetData sheetId="1798">
        <row r="2">
          <cell r="A2">
            <v>1.0489999999999999</v>
          </cell>
        </row>
      </sheetData>
      <sheetData sheetId="1799">
        <row r="2">
          <cell r="A2">
            <v>1.0489999999999999</v>
          </cell>
        </row>
      </sheetData>
      <sheetData sheetId="1800">
        <row r="2">
          <cell r="A2">
            <v>1.0489999999999999</v>
          </cell>
        </row>
      </sheetData>
      <sheetData sheetId="1801">
        <row r="2">
          <cell r="A2">
            <v>1.0489999999999999</v>
          </cell>
        </row>
      </sheetData>
      <sheetData sheetId="1802">
        <row r="2">
          <cell r="A2">
            <v>1.0489999999999999</v>
          </cell>
        </row>
      </sheetData>
      <sheetData sheetId="1803">
        <row r="2">
          <cell r="A2">
            <v>1.0489999999999999</v>
          </cell>
        </row>
      </sheetData>
      <sheetData sheetId="1804">
        <row r="2">
          <cell r="A2">
            <v>1.0489999999999999</v>
          </cell>
        </row>
      </sheetData>
      <sheetData sheetId="1805">
        <row r="2">
          <cell r="A2">
            <v>1.0489999999999999</v>
          </cell>
        </row>
      </sheetData>
      <sheetData sheetId="1806">
        <row r="2">
          <cell r="A2">
            <v>1.0489999999999999</v>
          </cell>
        </row>
      </sheetData>
      <sheetData sheetId="1807">
        <row r="2">
          <cell r="A2">
            <v>1.0489999999999999</v>
          </cell>
        </row>
      </sheetData>
      <sheetData sheetId="1808">
        <row r="2">
          <cell r="A2">
            <v>1.0489999999999999</v>
          </cell>
        </row>
      </sheetData>
      <sheetData sheetId="1809">
        <row r="2">
          <cell r="A2">
            <v>1.0489999999999999</v>
          </cell>
        </row>
      </sheetData>
      <sheetData sheetId="1810">
        <row r="2">
          <cell r="A2">
            <v>1.0489999999999999</v>
          </cell>
        </row>
      </sheetData>
      <sheetData sheetId="1811">
        <row r="2">
          <cell r="A2">
            <v>1.0489999999999999</v>
          </cell>
        </row>
      </sheetData>
      <sheetData sheetId="1812">
        <row r="2">
          <cell r="A2">
            <v>1.0489999999999999</v>
          </cell>
        </row>
      </sheetData>
      <sheetData sheetId="1813">
        <row r="2">
          <cell r="A2">
            <v>1.0489999999999999</v>
          </cell>
        </row>
      </sheetData>
      <sheetData sheetId="1814">
        <row r="2">
          <cell r="A2">
            <v>1.0489999999999999</v>
          </cell>
        </row>
      </sheetData>
      <sheetData sheetId="1815">
        <row r="2">
          <cell r="A2">
            <v>1.0489999999999999</v>
          </cell>
        </row>
      </sheetData>
      <sheetData sheetId="1816">
        <row r="2">
          <cell r="A2">
            <v>1.0489999999999999</v>
          </cell>
        </row>
      </sheetData>
      <sheetData sheetId="1817">
        <row r="2">
          <cell r="A2">
            <v>1.0489999999999999</v>
          </cell>
        </row>
      </sheetData>
      <sheetData sheetId="1818">
        <row r="2">
          <cell r="A2">
            <v>1.0489999999999999</v>
          </cell>
        </row>
      </sheetData>
      <sheetData sheetId="1819">
        <row r="2">
          <cell r="A2">
            <v>1.0489999999999999</v>
          </cell>
        </row>
      </sheetData>
      <sheetData sheetId="1820">
        <row r="2">
          <cell r="A2">
            <v>1.0489999999999999</v>
          </cell>
        </row>
      </sheetData>
      <sheetData sheetId="1821">
        <row r="2">
          <cell r="A2">
            <v>1.0489999999999999</v>
          </cell>
        </row>
      </sheetData>
      <sheetData sheetId="1822">
        <row r="2">
          <cell r="A2">
            <v>1.0489999999999999</v>
          </cell>
        </row>
      </sheetData>
      <sheetData sheetId="1823">
        <row r="2">
          <cell r="A2">
            <v>1.0489999999999999</v>
          </cell>
        </row>
      </sheetData>
      <sheetData sheetId="1824">
        <row r="2">
          <cell r="A2">
            <v>1.0489999999999999</v>
          </cell>
        </row>
      </sheetData>
      <sheetData sheetId="1825">
        <row r="2">
          <cell r="A2">
            <v>1.0489999999999999</v>
          </cell>
        </row>
      </sheetData>
      <sheetData sheetId="1826">
        <row r="2">
          <cell r="A2">
            <v>1.0489999999999999</v>
          </cell>
        </row>
      </sheetData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>
        <row r="2">
          <cell r="A2">
            <v>1.0489999999999999</v>
          </cell>
        </row>
      </sheetData>
      <sheetData sheetId="1832">
        <row r="2">
          <cell r="A2">
            <v>1.0489999999999999</v>
          </cell>
        </row>
      </sheetData>
      <sheetData sheetId="1833">
        <row r="2">
          <cell r="A2">
            <v>1.0489999999999999</v>
          </cell>
        </row>
      </sheetData>
      <sheetData sheetId="1834">
        <row r="2">
          <cell r="A2">
            <v>1.0489999999999999</v>
          </cell>
        </row>
      </sheetData>
      <sheetData sheetId="1835">
        <row r="2">
          <cell r="A2">
            <v>1.0489999999999999</v>
          </cell>
        </row>
      </sheetData>
      <sheetData sheetId="1836">
        <row r="2">
          <cell r="A2">
            <v>1.0489999999999999</v>
          </cell>
        </row>
      </sheetData>
      <sheetData sheetId="1837">
        <row r="2">
          <cell r="A2">
            <v>1.0489999999999999</v>
          </cell>
        </row>
      </sheetData>
      <sheetData sheetId="1838">
        <row r="2">
          <cell r="A2">
            <v>1.0489999999999999</v>
          </cell>
        </row>
      </sheetData>
      <sheetData sheetId="1839">
        <row r="2">
          <cell r="A2">
            <v>1.0489999999999999</v>
          </cell>
        </row>
      </sheetData>
      <sheetData sheetId="1840">
        <row r="2">
          <cell r="A2">
            <v>1.0489999999999999</v>
          </cell>
        </row>
      </sheetData>
      <sheetData sheetId="1841">
        <row r="2">
          <cell r="A2">
            <v>1.0489999999999999</v>
          </cell>
        </row>
      </sheetData>
      <sheetData sheetId="1842">
        <row r="2">
          <cell r="A2">
            <v>1.0489999999999999</v>
          </cell>
        </row>
      </sheetData>
      <sheetData sheetId="1843">
        <row r="2">
          <cell r="A2">
            <v>1.0489999999999999</v>
          </cell>
        </row>
      </sheetData>
      <sheetData sheetId="1844">
        <row r="2">
          <cell r="A2">
            <v>1.0489999999999999</v>
          </cell>
        </row>
      </sheetData>
      <sheetData sheetId="1845">
        <row r="2">
          <cell r="A2">
            <v>1.0489999999999999</v>
          </cell>
        </row>
      </sheetData>
      <sheetData sheetId="1846">
        <row r="2">
          <cell r="A2">
            <v>1.0489999999999999</v>
          </cell>
        </row>
      </sheetData>
      <sheetData sheetId="1847">
        <row r="2">
          <cell r="A2">
            <v>1.0489999999999999</v>
          </cell>
        </row>
      </sheetData>
      <sheetData sheetId="1848">
        <row r="2">
          <cell r="A2">
            <v>1.0489999999999999</v>
          </cell>
        </row>
      </sheetData>
      <sheetData sheetId="1849">
        <row r="2">
          <cell r="A2">
            <v>1.0489999999999999</v>
          </cell>
        </row>
      </sheetData>
      <sheetData sheetId="1850">
        <row r="2">
          <cell r="A2">
            <v>1.0489999999999999</v>
          </cell>
        </row>
      </sheetData>
      <sheetData sheetId="1851">
        <row r="2">
          <cell r="A2">
            <v>1.0489999999999999</v>
          </cell>
        </row>
      </sheetData>
      <sheetData sheetId="1852">
        <row r="2">
          <cell r="A2">
            <v>1.0489999999999999</v>
          </cell>
        </row>
      </sheetData>
      <sheetData sheetId="1853">
        <row r="2">
          <cell r="A2">
            <v>1.0489999999999999</v>
          </cell>
        </row>
      </sheetData>
      <sheetData sheetId="1854">
        <row r="2">
          <cell r="A2">
            <v>1.0489999999999999</v>
          </cell>
        </row>
      </sheetData>
      <sheetData sheetId="1855">
        <row r="2">
          <cell r="A2">
            <v>1.0489999999999999</v>
          </cell>
        </row>
      </sheetData>
      <sheetData sheetId="1856">
        <row r="2">
          <cell r="A2">
            <v>1.0489999999999999</v>
          </cell>
        </row>
      </sheetData>
      <sheetData sheetId="1857">
        <row r="2">
          <cell r="A2">
            <v>1.0489999999999999</v>
          </cell>
        </row>
      </sheetData>
      <sheetData sheetId="1858">
        <row r="2">
          <cell r="A2">
            <v>1.0489999999999999</v>
          </cell>
        </row>
      </sheetData>
      <sheetData sheetId="1859">
        <row r="2">
          <cell r="A2">
            <v>1.0489999999999999</v>
          </cell>
        </row>
      </sheetData>
      <sheetData sheetId="1860">
        <row r="2">
          <cell r="A2">
            <v>1.0489999999999999</v>
          </cell>
        </row>
      </sheetData>
      <sheetData sheetId="1861">
        <row r="2">
          <cell r="A2">
            <v>1.0489999999999999</v>
          </cell>
        </row>
      </sheetData>
      <sheetData sheetId="1862">
        <row r="2">
          <cell r="A2">
            <v>1.0489999999999999</v>
          </cell>
        </row>
      </sheetData>
      <sheetData sheetId="1863">
        <row r="2">
          <cell r="A2">
            <v>1.0489999999999999</v>
          </cell>
        </row>
      </sheetData>
      <sheetData sheetId="1864">
        <row r="2">
          <cell r="A2">
            <v>1.0489999999999999</v>
          </cell>
        </row>
      </sheetData>
      <sheetData sheetId="1865">
        <row r="2">
          <cell r="A2">
            <v>1.0489999999999999</v>
          </cell>
        </row>
      </sheetData>
      <sheetData sheetId="1866">
        <row r="2">
          <cell r="A2">
            <v>1.0489999999999999</v>
          </cell>
        </row>
      </sheetData>
      <sheetData sheetId="1867">
        <row r="2">
          <cell r="A2">
            <v>1.0489999999999999</v>
          </cell>
        </row>
      </sheetData>
      <sheetData sheetId="1868">
        <row r="2">
          <cell r="A2">
            <v>1.0489999999999999</v>
          </cell>
        </row>
      </sheetData>
      <sheetData sheetId="1869">
        <row r="2">
          <cell r="A2">
            <v>1.0489999999999999</v>
          </cell>
        </row>
      </sheetData>
      <sheetData sheetId="1870">
        <row r="2">
          <cell r="A2">
            <v>1.0489999999999999</v>
          </cell>
        </row>
      </sheetData>
      <sheetData sheetId="1871">
        <row r="2">
          <cell r="A2">
            <v>1.0489999999999999</v>
          </cell>
        </row>
      </sheetData>
      <sheetData sheetId="1872">
        <row r="2">
          <cell r="A2">
            <v>1.0489999999999999</v>
          </cell>
        </row>
      </sheetData>
      <sheetData sheetId="1873">
        <row r="2">
          <cell r="A2">
            <v>1.0489999999999999</v>
          </cell>
        </row>
      </sheetData>
      <sheetData sheetId="1874">
        <row r="2">
          <cell r="A2">
            <v>1.0489999999999999</v>
          </cell>
        </row>
      </sheetData>
      <sheetData sheetId="1875">
        <row r="2">
          <cell r="A2">
            <v>1.0489999999999999</v>
          </cell>
        </row>
      </sheetData>
      <sheetData sheetId="1876">
        <row r="2">
          <cell r="A2">
            <v>1.0489999999999999</v>
          </cell>
        </row>
      </sheetData>
      <sheetData sheetId="1877">
        <row r="2">
          <cell r="A2">
            <v>1.0489999999999999</v>
          </cell>
        </row>
      </sheetData>
      <sheetData sheetId="1878">
        <row r="2">
          <cell r="A2">
            <v>1.0489999999999999</v>
          </cell>
        </row>
      </sheetData>
      <sheetData sheetId="1879">
        <row r="2">
          <cell r="A2">
            <v>1.0489999999999999</v>
          </cell>
        </row>
      </sheetData>
      <sheetData sheetId="1880">
        <row r="2">
          <cell r="A2">
            <v>1.0489999999999999</v>
          </cell>
        </row>
      </sheetData>
      <sheetData sheetId="1881">
        <row r="2">
          <cell r="A2">
            <v>1.0489999999999999</v>
          </cell>
        </row>
      </sheetData>
      <sheetData sheetId="1882">
        <row r="2">
          <cell r="A2">
            <v>1.0489999999999999</v>
          </cell>
        </row>
      </sheetData>
      <sheetData sheetId="1883">
        <row r="2">
          <cell r="A2">
            <v>1.0489999999999999</v>
          </cell>
        </row>
      </sheetData>
      <sheetData sheetId="1884">
        <row r="2">
          <cell r="A2">
            <v>1.0489999999999999</v>
          </cell>
        </row>
      </sheetData>
      <sheetData sheetId="1885">
        <row r="2">
          <cell r="A2">
            <v>1.0489999999999999</v>
          </cell>
        </row>
      </sheetData>
      <sheetData sheetId="1886">
        <row r="2">
          <cell r="A2">
            <v>1.0489999999999999</v>
          </cell>
        </row>
      </sheetData>
      <sheetData sheetId="1887">
        <row r="2">
          <cell r="A2">
            <v>1.0489999999999999</v>
          </cell>
        </row>
      </sheetData>
      <sheetData sheetId="1888">
        <row r="2">
          <cell r="A2">
            <v>1.0489999999999999</v>
          </cell>
        </row>
      </sheetData>
      <sheetData sheetId="1889">
        <row r="2">
          <cell r="A2">
            <v>1.0489999999999999</v>
          </cell>
        </row>
      </sheetData>
      <sheetData sheetId="1890">
        <row r="2">
          <cell r="A2">
            <v>1.0489999999999999</v>
          </cell>
        </row>
      </sheetData>
      <sheetData sheetId="1891">
        <row r="2">
          <cell r="A2">
            <v>1.0489999999999999</v>
          </cell>
        </row>
      </sheetData>
      <sheetData sheetId="1892">
        <row r="2">
          <cell r="A2">
            <v>1.0489999999999999</v>
          </cell>
        </row>
      </sheetData>
      <sheetData sheetId="1893">
        <row r="2">
          <cell r="A2">
            <v>1.0489999999999999</v>
          </cell>
        </row>
      </sheetData>
      <sheetData sheetId="1894">
        <row r="2">
          <cell r="A2">
            <v>1.0489999999999999</v>
          </cell>
        </row>
      </sheetData>
      <sheetData sheetId="1895">
        <row r="2">
          <cell r="A2">
            <v>1.0489999999999999</v>
          </cell>
        </row>
      </sheetData>
      <sheetData sheetId="1896">
        <row r="2">
          <cell r="A2">
            <v>1.0489999999999999</v>
          </cell>
        </row>
      </sheetData>
      <sheetData sheetId="1897">
        <row r="2">
          <cell r="A2">
            <v>1.0489999999999999</v>
          </cell>
        </row>
      </sheetData>
      <sheetData sheetId="1898">
        <row r="2">
          <cell r="A2">
            <v>1.0489999999999999</v>
          </cell>
        </row>
      </sheetData>
      <sheetData sheetId="1899">
        <row r="2">
          <cell r="A2">
            <v>1.0489999999999999</v>
          </cell>
        </row>
      </sheetData>
      <sheetData sheetId="1900">
        <row r="2">
          <cell r="A2">
            <v>1.0489999999999999</v>
          </cell>
        </row>
      </sheetData>
      <sheetData sheetId="1901">
        <row r="2">
          <cell r="A2">
            <v>1.0489999999999999</v>
          </cell>
        </row>
      </sheetData>
      <sheetData sheetId="1902">
        <row r="2">
          <cell r="A2">
            <v>1.0489999999999999</v>
          </cell>
        </row>
      </sheetData>
      <sheetData sheetId="1903">
        <row r="2">
          <cell r="A2">
            <v>1.0489999999999999</v>
          </cell>
        </row>
      </sheetData>
      <sheetData sheetId="1904">
        <row r="2">
          <cell r="A2">
            <v>1.0489999999999999</v>
          </cell>
        </row>
      </sheetData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>
        <row r="2">
          <cell r="A2">
            <v>1.0489999999999999</v>
          </cell>
        </row>
      </sheetData>
      <sheetData sheetId="1910">
        <row r="2">
          <cell r="A2">
            <v>1.0489999999999999</v>
          </cell>
        </row>
      </sheetData>
      <sheetData sheetId="1911">
        <row r="2">
          <cell r="A2">
            <v>1.0489999999999999</v>
          </cell>
        </row>
      </sheetData>
      <sheetData sheetId="1912">
        <row r="2">
          <cell r="A2">
            <v>1.0489999999999999</v>
          </cell>
        </row>
      </sheetData>
      <sheetData sheetId="1913">
        <row r="2">
          <cell r="A2">
            <v>1.0489999999999999</v>
          </cell>
        </row>
      </sheetData>
      <sheetData sheetId="1914">
        <row r="2">
          <cell r="A2">
            <v>1.0489999999999999</v>
          </cell>
        </row>
      </sheetData>
      <sheetData sheetId="1915">
        <row r="2">
          <cell r="A2">
            <v>1.0489999999999999</v>
          </cell>
        </row>
      </sheetData>
      <sheetData sheetId="1916">
        <row r="2">
          <cell r="A2">
            <v>1.0489999999999999</v>
          </cell>
        </row>
      </sheetData>
      <sheetData sheetId="1917">
        <row r="2">
          <cell r="A2">
            <v>1.0489999999999999</v>
          </cell>
        </row>
      </sheetData>
      <sheetData sheetId="1918">
        <row r="2">
          <cell r="A2">
            <v>1.0489999999999999</v>
          </cell>
        </row>
      </sheetData>
      <sheetData sheetId="1919">
        <row r="2">
          <cell r="A2">
            <v>1.0489999999999999</v>
          </cell>
        </row>
      </sheetData>
      <sheetData sheetId="1920">
        <row r="2">
          <cell r="A2">
            <v>1.0489999999999999</v>
          </cell>
        </row>
      </sheetData>
      <sheetData sheetId="1921">
        <row r="2">
          <cell r="A2">
            <v>1.0489999999999999</v>
          </cell>
        </row>
      </sheetData>
      <sheetData sheetId="1922">
        <row r="2">
          <cell r="A2">
            <v>1.0489999999999999</v>
          </cell>
        </row>
      </sheetData>
      <sheetData sheetId="1923">
        <row r="2">
          <cell r="A2">
            <v>1.0489999999999999</v>
          </cell>
        </row>
      </sheetData>
      <sheetData sheetId="1924">
        <row r="2">
          <cell r="A2">
            <v>1.0489999999999999</v>
          </cell>
        </row>
      </sheetData>
      <sheetData sheetId="1925">
        <row r="2">
          <cell r="A2">
            <v>1.0489999999999999</v>
          </cell>
        </row>
      </sheetData>
      <sheetData sheetId="1926">
        <row r="2">
          <cell r="A2">
            <v>1.0489999999999999</v>
          </cell>
        </row>
      </sheetData>
      <sheetData sheetId="1927">
        <row r="2">
          <cell r="A2">
            <v>1.0489999999999999</v>
          </cell>
        </row>
      </sheetData>
      <sheetData sheetId="1928">
        <row r="2">
          <cell r="A2">
            <v>1.0489999999999999</v>
          </cell>
        </row>
      </sheetData>
      <sheetData sheetId="1929">
        <row r="2">
          <cell r="A2">
            <v>1.0489999999999999</v>
          </cell>
        </row>
      </sheetData>
      <sheetData sheetId="1930">
        <row r="2">
          <cell r="A2">
            <v>1.0489999999999999</v>
          </cell>
        </row>
      </sheetData>
      <sheetData sheetId="1931">
        <row r="2">
          <cell r="A2">
            <v>1.0489999999999999</v>
          </cell>
        </row>
      </sheetData>
      <sheetData sheetId="1932">
        <row r="2">
          <cell r="A2">
            <v>1.0489999999999999</v>
          </cell>
        </row>
      </sheetData>
      <sheetData sheetId="1933">
        <row r="2">
          <cell r="A2">
            <v>1.0489999999999999</v>
          </cell>
        </row>
      </sheetData>
      <sheetData sheetId="1934">
        <row r="2">
          <cell r="A2">
            <v>1.0489999999999999</v>
          </cell>
        </row>
      </sheetData>
      <sheetData sheetId="1935">
        <row r="2">
          <cell r="A2">
            <v>1.0489999999999999</v>
          </cell>
        </row>
      </sheetData>
      <sheetData sheetId="1936">
        <row r="2">
          <cell r="A2">
            <v>1.0489999999999999</v>
          </cell>
        </row>
      </sheetData>
      <sheetData sheetId="1937">
        <row r="2">
          <cell r="A2">
            <v>1.0489999999999999</v>
          </cell>
        </row>
      </sheetData>
      <sheetData sheetId="1938">
        <row r="2">
          <cell r="A2">
            <v>1.0489999999999999</v>
          </cell>
        </row>
      </sheetData>
      <sheetData sheetId="1939">
        <row r="2">
          <cell r="A2">
            <v>1.0489999999999999</v>
          </cell>
        </row>
      </sheetData>
      <sheetData sheetId="1940">
        <row r="2">
          <cell r="A2">
            <v>1.0489999999999999</v>
          </cell>
        </row>
      </sheetData>
      <sheetData sheetId="1941">
        <row r="2">
          <cell r="A2">
            <v>1.0489999999999999</v>
          </cell>
        </row>
      </sheetData>
      <sheetData sheetId="1942">
        <row r="2">
          <cell r="A2">
            <v>1.0489999999999999</v>
          </cell>
        </row>
      </sheetData>
      <sheetData sheetId="1943">
        <row r="2">
          <cell r="A2">
            <v>1.0489999999999999</v>
          </cell>
        </row>
      </sheetData>
      <sheetData sheetId="1944">
        <row r="2">
          <cell r="A2">
            <v>1.0489999999999999</v>
          </cell>
        </row>
      </sheetData>
      <sheetData sheetId="1945">
        <row r="2">
          <cell r="A2">
            <v>1.0489999999999999</v>
          </cell>
        </row>
      </sheetData>
      <sheetData sheetId="1946">
        <row r="2">
          <cell r="A2">
            <v>1.0489999999999999</v>
          </cell>
        </row>
      </sheetData>
      <sheetData sheetId="1947">
        <row r="2">
          <cell r="A2">
            <v>1.0489999999999999</v>
          </cell>
        </row>
      </sheetData>
      <sheetData sheetId="1948">
        <row r="2">
          <cell r="A2">
            <v>1.0489999999999999</v>
          </cell>
        </row>
      </sheetData>
      <sheetData sheetId="1949">
        <row r="2">
          <cell r="A2">
            <v>1.0489999999999999</v>
          </cell>
        </row>
      </sheetData>
      <sheetData sheetId="1950">
        <row r="2">
          <cell r="A2">
            <v>1.0489999999999999</v>
          </cell>
        </row>
      </sheetData>
      <sheetData sheetId="1951">
        <row r="2">
          <cell r="A2">
            <v>1.0489999999999999</v>
          </cell>
        </row>
      </sheetData>
      <sheetData sheetId="1952">
        <row r="2">
          <cell r="A2">
            <v>1.0489999999999999</v>
          </cell>
        </row>
      </sheetData>
      <sheetData sheetId="1953">
        <row r="2">
          <cell r="A2">
            <v>1.0489999999999999</v>
          </cell>
        </row>
      </sheetData>
      <sheetData sheetId="1954">
        <row r="2">
          <cell r="A2">
            <v>1.0489999999999999</v>
          </cell>
        </row>
      </sheetData>
      <sheetData sheetId="1955">
        <row r="2">
          <cell r="A2">
            <v>1.0489999999999999</v>
          </cell>
        </row>
      </sheetData>
      <sheetData sheetId="1956">
        <row r="2">
          <cell r="A2">
            <v>1.0489999999999999</v>
          </cell>
        </row>
      </sheetData>
      <sheetData sheetId="1957">
        <row r="2">
          <cell r="A2">
            <v>1.0489999999999999</v>
          </cell>
        </row>
      </sheetData>
      <sheetData sheetId="1958">
        <row r="2">
          <cell r="A2">
            <v>1.0489999999999999</v>
          </cell>
        </row>
      </sheetData>
      <sheetData sheetId="1959">
        <row r="2">
          <cell r="A2">
            <v>1.0489999999999999</v>
          </cell>
        </row>
      </sheetData>
      <sheetData sheetId="1960">
        <row r="2">
          <cell r="A2">
            <v>1.0489999999999999</v>
          </cell>
        </row>
      </sheetData>
      <sheetData sheetId="1961">
        <row r="2">
          <cell r="A2">
            <v>1.0489999999999999</v>
          </cell>
        </row>
      </sheetData>
      <sheetData sheetId="1962">
        <row r="2">
          <cell r="A2">
            <v>1.0489999999999999</v>
          </cell>
        </row>
      </sheetData>
      <sheetData sheetId="1963">
        <row r="2">
          <cell r="A2">
            <v>1.0489999999999999</v>
          </cell>
        </row>
      </sheetData>
      <sheetData sheetId="1964">
        <row r="2">
          <cell r="A2">
            <v>1.0489999999999999</v>
          </cell>
        </row>
      </sheetData>
      <sheetData sheetId="1965">
        <row r="2">
          <cell r="A2">
            <v>1.0489999999999999</v>
          </cell>
        </row>
      </sheetData>
      <sheetData sheetId="1966">
        <row r="2">
          <cell r="A2">
            <v>1.0489999999999999</v>
          </cell>
        </row>
      </sheetData>
      <sheetData sheetId="1967">
        <row r="2">
          <cell r="A2">
            <v>1.0489999999999999</v>
          </cell>
        </row>
      </sheetData>
      <sheetData sheetId="1968">
        <row r="2">
          <cell r="A2">
            <v>1.0489999999999999</v>
          </cell>
        </row>
      </sheetData>
      <sheetData sheetId="1969">
        <row r="2">
          <cell r="A2">
            <v>1.0489999999999999</v>
          </cell>
        </row>
      </sheetData>
      <sheetData sheetId="1970">
        <row r="2">
          <cell r="A2">
            <v>1.0489999999999999</v>
          </cell>
        </row>
      </sheetData>
      <sheetData sheetId="1971">
        <row r="2">
          <cell r="A2">
            <v>1.0489999999999999</v>
          </cell>
        </row>
      </sheetData>
      <sheetData sheetId="1972">
        <row r="2">
          <cell r="A2">
            <v>1.0489999999999999</v>
          </cell>
        </row>
      </sheetData>
      <sheetData sheetId="1973">
        <row r="2">
          <cell r="A2">
            <v>1.0489999999999999</v>
          </cell>
        </row>
      </sheetData>
      <sheetData sheetId="1974">
        <row r="2">
          <cell r="A2">
            <v>1.0489999999999999</v>
          </cell>
        </row>
      </sheetData>
      <sheetData sheetId="1975">
        <row r="2">
          <cell r="A2">
            <v>1.0489999999999999</v>
          </cell>
        </row>
      </sheetData>
      <sheetData sheetId="1976">
        <row r="2">
          <cell r="A2">
            <v>1.0489999999999999</v>
          </cell>
        </row>
      </sheetData>
      <sheetData sheetId="1977">
        <row r="2">
          <cell r="A2">
            <v>1.0489999999999999</v>
          </cell>
        </row>
      </sheetData>
      <sheetData sheetId="1978">
        <row r="2">
          <cell r="A2">
            <v>1.0489999999999999</v>
          </cell>
        </row>
      </sheetData>
      <sheetData sheetId="1979">
        <row r="2">
          <cell r="A2">
            <v>1.0489999999999999</v>
          </cell>
        </row>
      </sheetData>
      <sheetData sheetId="1980">
        <row r="2">
          <cell r="A2">
            <v>1.0489999999999999</v>
          </cell>
        </row>
      </sheetData>
      <sheetData sheetId="1981">
        <row r="2">
          <cell r="A2">
            <v>1.0489999999999999</v>
          </cell>
        </row>
      </sheetData>
      <sheetData sheetId="1982">
        <row r="2">
          <cell r="A2">
            <v>1.0489999999999999</v>
          </cell>
        </row>
      </sheetData>
      <sheetData sheetId="1983">
        <row r="2">
          <cell r="A2">
            <v>1.0489999999999999</v>
          </cell>
        </row>
      </sheetData>
      <sheetData sheetId="1984">
        <row r="2">
          <cell r="A2">
            <v>1.0489999999999999</v>
          </cell>
        </row>
      </sheetData>
      <sheetData sheetId="1985">
        <row r="2">
          <cell r="A2">
            <v>1.0489999999999999</v>
          </cell>
        </row>
      </sheetData>
      <sheetData sheetId="1986">
        <row r="2">
          <cell r="A2">
            <v>1.0489999999999999</v>
          </cell>
        </row>
      </sheetData>
      <sheetData sheetId="1987">
        <row r="2">
          <cell r="A2">
            <v>1.0489999999999999</v>
          </cell>
        </row>
      </sheetData>
      <sheetData sheetId="1988">
        <row r="2">
          <cell r="A2">
            <v>1.0489999999999999</v>
          </cell>
        </row>
      </sheetData>
      <sheetData sheetId="1989">
        <row r="2">
          <cell r="A2">
            <v>1.0489999999999999</v>
          </cell>
        </row>
      </sheetData>
      <sheetData sheetId="1990">
        <row r="2">
          <cell r="A2">
            <v>1.0489999999999999</v>
          </cell>
        </row>
      </sheetData>
      <sheetData sheetId="1991">
        <row r="2">
          <cell r="A2">
            <v>1.0489999999999999</v>
          </cell>
        </row>
      </sheetData>
      <sheetData sheetId="1992">
        <row r="2">
          <cell r="A2">
            <v>1.0489999999999999</v>
          </cell>
        </row>
      </sheetData>
      <sheetData sheetId="1993">
        <row r="2">
          <cell r="A2">
            <v>1.0489999999999999</v>
          </cell>
        </row>
      </sheetData>
      <sheetData sheetId="1994">
        <row r="2">
          <cell r="A2">
            <v>1.0489999999999999</v>
          </cell>
        </row>
      </sheetData>
      <sheetData sheetId="1995">
        <row r="2">
          <cell r="A2">
            <v>1.0489999999999999</v>
          </cell>
        </row>
      </sheetData>
      <sheetData sheetId="1996">
        <row r="2">
          <cell r="A2">
            <v>1.0489999999999999</v>
          </cell>
        </row>
      </sheetData>
      <sheetData sheetId="1997">
        <row r="2">
          <cell r="A2">
            <v>1.0489999999999999</v>
          </cell>
        </row>
      </sheetData>
      <sheetData sheetId="1998">
        <row r="2">
          <cell r="A2">
            <v>1.0489999999999999</v>
          </cell>
        </row>
      </sheetData>
      <sheetData sheetId="1999">
        <row r="2">
          <cell r="A2">
            <v>1.0489999999999999</v>
          </cell>
        </row>
      </sheetData>
      <sheetData sheetId="2000">
        <row r="2">
          <cell r="A2">
            <v>1.0489999999999999</v>
          </cell>
        </row>
      </sheetData>
      <sheetData sheetId="2001">
        <row r="2">
          <cell r="A2">
            <v>1.0489999999999999</v>
          </cell>
        </row>
      </sheetData>
      <sheetData sheetId="2002">
        <row r="2">
          <cell r="A2">
            <v>1.0489999999999999</v>
          </cell>
        </row>
      </sheetData>
      <sheetData sheetId="2003">
        <row r="2">
          <cell r="A2">
            <v>1.0489999999999999</v>
          </cell>
        </row>
      </sheetData>
      <sheetData sheetId="2004">
        <row r="2">
          <cell r="A2">
            <v>1.0489999999999999</v>
          </cell>
        </row>
      </sheetData>
      <sheetData sheetId="2005">
        <row r="2">
          <cell r="A2">
            <v>1.0489999999999999</v>
          </cell>
        </row>
      </sheetData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>
        <row r="2">
          <cell r="A2">
            <v>1.0489999999999999</v>
          </cell>
        </row>
      </sheetData>
      <sheetData sheetId="2020">
        <row r="2">
          <cell r="A2">
            <v>1.0489999999999999</v>
          </cell>
        </row>
      </sheetData>
      <sheetData sheetId="2021">
        <row r="2">
          <cell r="A2">
            <v>1.0489999999999999</v>
          </cell>
        </row>
      </sheetData>
      <sheetData sheetId="2022" refreshError="1"/>
      <sheetData sheetId="2023">
        <row r="2">
          <cell r="A2">
            <v>1.0489999999999999</v>
          </cell>
        </row>
      </sheetData>
      <sheetData sheetId="2024" refreshError="1"/>
      <sheetData sheetId="2025">
        <row r="2">
          <cell r="A2">
            <v>1.0489999999999999</v>
          </cell>
        </row>
      </sheetData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>
        <row r="2">
          <cell r="A2">
            <v>1.0489999999999999</v>
          </cell>
        </row>
      </sheetData>
      <sheetData sheetId="2055">
        <row r="2">
          <cell r="A2">
            <v>1.0489999999999999</v>
          </cell>
        </row>
      </sheetData>
      <sheetData sheetId="2056">
        <row r="2">
          <cell r="A2">
            <v>1.0489999999999999</v>
          </cell>
        </row>
      </sheetData>
      <sheetData sheetId="2057">
        <row r="2">
          <cell r="A2">
            <v>1.0489999999999999</v>
          </cell>
        </row>
      </sheetData>
      <sheetData sheetId="2058">
        <row r="2">
          <cell r="A2">
            <v>1.0489999999999999</v>
          </cell>
        </row>
      </sheetData>
      <sheetData sheetId="2059">
        <row r="2">
          <cell r="A2">
            <v>1.0489999999999999</v>
          </cell>
        </row>
      </sheetData>
      <sheetData sheetId="2060">
        <row r="2">
          <cell r="A2">
            <v>1.0489999999999999</v>
          </cell>
        </row>
      </sheetData>
      <sheetData sheetId="2061">
        <row r="2">
          <cell r="A2">
            <v>1.0489999999999999</v>
          </cell>
        </row>
      </sheetData>
      <sheetData sheetId="2062">
        <row r="2">
          <cell r="A2">
            <v>1.0489999999999999</v>
          </cell>
        </row>
      </sheetData>
      <sheetData sheetId="2063">
        <row r="2">
          <cell r="A2">
            <v>1.0489999999999999</v>
          </cell>
        </row>
      </sheetData>
      <sheetData sheetId="2064">
        <row r="2">
          <cell r="A2">
            <v>1.0489999999999999</v>
          </cell>
        </row>
      </sheetData>
      <sheetData sheetId="2065">
        <row r="2">
          <cell r="A2">
            <v>1.0489999999999999</v>
          </cell>
        </row>
      </sheetData>
      <sheetData sheetId="2066">
        <row r="2">
          <cell r="A2">
            <v>1.0489999999999999</v>
          </cell>
        </row>
      </sheetData>
      <sheetData sheetId="2067">
        <row r="2">
          <cell r="A2">
            <v>1.0489999999999999</v>
          </cell>
        </row>
      </sheetData>
      <sheetData sheetId="2068">
        <row r="2">
          <cell r="A2">
            <v>1.0489999999999999</v>
          </cell>
        </row>
      </sheetData>
      <sheetData sheetId="2069">
        <row r="2">
          <cell r="A2">
            <v>1.0489999999999999</v>
          </cell>
        </row>
      </sheetData>
      <sheetData sheetId="2070">
        <row r="2">
          <cell r="A2">
            <v>1.0489999999999999</v>
          </cell>
        </row>
      </sheetData>
      <sheetData sheetId="2071">
        <row r="2">
          <cell r="A2">
            <v>1.0489999999999999</v>
          </cell>
        </row>
      </sheetData>
      <sheetData sheetId="2072">
        <row r="2">
          <cell r="A2">
            <v>1.0489999999999999</v>
          </cell>
        </row>
      </sheetData>
      <sheetData sheetId="2073">
        <row r="2">
          <cell r="A2">
            <v>1.0489999999999999</v>
          </cell>
        </row>
      </sheetData>
      <sheetData sheetId="2074">
        <row r="2">
          <cell r="A2">
            <v>1.0489999999999999</v>
          </cell>
        </row>
      </sheetData>
      <sheetData sheetId="2075">
        <row r="2">
          <cell r="A2">
            <v>1.0489999999999999</v>
          </cell>
        </row>
      </sheetData>
      <sheetData sheetId="2076">
        <row r="2">
          <cell r="A2">
            <v>1.0489999999999999</v>
          </cell>
        </row>
      </sheetData>
      <sheetData sheetId="2077">
        <row r="2">
          <cell r="A2">
            <v>1.0489999999999999</v>
          </cell>
        </row>
      </sheetData>
      <sheetData sheetId="2078">
        <row r="2">
          <cell r="A2">
            <v>1.0489999999999999</v>
          </cell>
        </row>
      </sheetData>
      <sheetData sheetId="2079">
        <row r="2">
          <cell r="A2">
            <v>1.0489999999999999</v>
          </cell>
        </row>
      </sheetData>
      <sheetData sheetId="2080">
        <row r="2">
          <cell r="A2">
            <v>1.0489999999999999</v>
          </cell>
        </row>
      </sheetData>
      <sheetData sheetId="2081">
        <row r="2">
          <cell r="A2">
            <v>1.0489999999999999</v>
          </cell>
        </row>
      </sheetData>
      <sheetData sheetId="2082">
        <row r="2">
          <cell r="A2">
            <v>1.0489999999999999</v>
          </cell>
        </row>
      </sheetData>
      <sheetData sheetId="2083">
        <row r="2">
          <cell r="A2">
            <v>1.0489999999999999</v>
          </cell>
        </row>
      </sheetData>
      <sheetData sheetId="2084">
        <row r="2">
          <cell r="A2">
            <v>1.0489999999999999</v>
          </cell>
        </row>
      </sheetData>
      <sheetData sheetId="2085">
        <row r="2">
          <cell r="A2">
            <v>1.0489999999999999</v>
          </cell>
        </row>
      </sheetData>
      <sheetData sheetId="2086">
        <row r="2">
          <cell r="A2">
            <v>1.0489999999999999</v>
          </cell>
        </row>
      </sheetData>
      <sheetData sheetId="2087">
        <row r="2">
          <cell r="A2">
            <v>1.0489999999999999</v>
          </cell>
        </row>
      </sheetData>
      <sheetData sheetId="2088">
        <row r="2">
          <cell r="A2">
            <v>1.0489999999999999</v>
          </cell>
        </row>
      </sheetData>
      <sheetData sheetId="2089">
        <row r="2">
          <cell r="A2">
            <v>1.0489999999999999</v>
          </cell>
        </row>
      </sheetData>
      <sheetData sheetId="2090">
        <row r="2">
          <cell r="A2">
            <v>1.0489999999999999</v>
          </cell>
        </row>
      </sheetData>
      <sheetData sheetId="2091">
        <row r="2">
          <cell r="A2">
            <v>1.0489999999999999</v>
          </cell>
        </row>
      </sheetData>
      <sheetData sheetId="2092">
        <row r="2">
          <cell r="A2">
            <v>1.0489999999999999</v>
          </cell>
        </row>
      </sheetData>
      <sheetData sheetId="2093">
        <row r="2">
          <cell r="A2">
            <v>1.0489999999999999</v>
          </cell>
        </row>
      </sheetData>
      <sheetData sheetId="2094">
        <row r="2">
          <cell r="A2">
            <v>1.0489999999999999</v>
          </cell>
        </row>
      </sheetData>
      <sheetData sheetId="2095">
        <row r="2">
          <cell r="A2">
            <v>1.0489999999999999</v>
          </cell>
        </row>
      </sheetData>
      <sheetData sheetId="2096">
        <row r="2">
          <cell r="A2">
            <v>1.0489999999999999</v>
          </cell>
        </row>
      </sheetData>
      <sheetData sheetId="2097">
        <row r="2">
          <cell r="A2">
            <v>1.0489999999999999</v>
          </cell>
        </row>
      </sheetData>
      <sheetData sheetId="2098">
        <row r="2">
          <cell r="A2">
            <v>1.0489999999999999</v>
          </cell>
        </row>
      </sheetData>
      <sheetData sheetId="2099">
        <row r="2">
          <cell r="A2">
            <v>1.0489999999999999</v>
          </cell>
        </row>
      </sheetData>
      <sheetData sheetId="2100">
        <row r="2">
          <cell r="A2">
            <v>1.0489999999999999</v>
          </cell>
        </row>
      </sheetData>
      <sheetData sheetId="2101">
        <row r="2">
          <cell r="A2">
            <v>1.0489999999999999</v>
          </cell>
        </row>
      </sheetData>
      <sheetData sheetId="2102">
        <row r="2">
          <cell r="A2">
            <v>1.0489999999999999</v>
          </cell>
        </row>
      </sheetData>
      <sheetData sheetId="2103">
        <row r="2">
          <cell r="A2">
            <v>1.0489999999999999</v>
          </cell>
        </row>
      </sheetData>
      <sheetData sheetId="2104">
        <row r="2">
          <cell r="A2">
            <v>1.0489999999999999</v>
          </cell>
        </row>
      </sheetData>
      <sheetData sheetId="2105">
        <row r="2">
          <cell r="A2">
            <v>1.0489999999999999</v>
          </cell>
        </row>
      </sheetData>
      <sheetData sheetId="2106">
        <row r="2">
          <cell r="A2">
            <v>1.0489999999999999</v>
          </cell>
        </row>
      </sheetData>
      <sheetData sheetId="2107">
        <row r="2">
          <cell r="A2">
            <v>1.0489999999999999</v>
          </cell>
        </row>
      </sheetData>
      <sheetData sheetId="2108">
        <row r="2">
          <cell r="A2">
            <v>1.0489999999999999</v>
          </cell>
        </row>
      </sheetData>
      <sheetData sheetId="2109">
        <row r="2">
          <cell r="A2">
            <v>1.0489999999999999</v>
          </cell>
        </row>
      </sheetData>
      <sheetData sheetId="2110">
        <row r="2">
          <cell r="A2">
            <v>1.0489999999999999</v>
          </cell>
        </row>
      </sheetData>
      <sheetData sheetId="2111">
        <row r="2">
          <cell r="A2">
            <v>1.0489999999999999</v>
          </cell>
        </row>
      </sheetData>
      <sheetData sheetId="2112">
        <row r="2">
          <cell r="A2">
            <v>1.0489999999999999</v>
          </cell>
        </row>
      </sheetData>
      <sheetData sheetId="2113">
        <row r="2">
          <cell r="A2">
            <v>1.0489999999999999</v>
          </cell>
        </row>
      </sheetData>
      <sheetData sheetId="2114">
        <row r="2">
          <cell r="A2">
            <v>1.0489999999999999</v>
          </cell>
        </row>
      </sheetData>
      <sheetData sheetId="2115">
        <row r="2">
          <cell r="A2">
            <v>1.0489999999999999</v>
          </cell>
        </row>
      </sheetData>
      <sheetData sheetId="2116">
        <row r="2">
          <cell r="A2">
            <v>1.0489999999999999</v>
          </cell>
        </row>
      </sheetData>
      <sheetData sheetId="2117">
        <row r="2">
          <cell r="A2">
            <v>1.0489999999999999</v>
          </cell>
        </row>
      </sheetData>
      <sheetData sheetId="2118">
        <row r="2">
          <cell r="A2">
            <v>1.0489999999999999</v>
          </cell>
        </row>
      </sheetData>
      <sheetData sheetId="2119">
        <row r="2">
          <cell r="A2">
            <v>1.0489999999999999</v>
          </cell>
        </row>
      </sheetData>
      <sheetData sheetId="2120">
        <row r="2">
          <cell r="A2">
            <v>1.0489999999999999</v>
          </cell>
        </row>
      </sheetData>
      <sheetData sheetId="2121">
        <row r="2">
          <cell r="A2">
            <v>1.0489999999999999</v>
          </cell>
        </row>
      </sheetData>
      <sheetData sheetId="2122">
        <row r="2">
          <cell r="A2">
            <v>1.0489999999999999</v>
          </cell>
        </row>
      </sheetData>
      <sheetData sheetId="2123">
        <row r="2">
          <cell r="A2">
            <v>1.0489999999999999</v>
          </cell>
        </row>
      </sheetData>
      <sheetData sheetId="2124">
        <row r="2">
          <cell r="A2">
            <v>1.0489999999999999</v>
          </cell>
        </row>
      </sheetData>
      <sheetData sheetId="2125">
        <row r="2">
          <cell r="A2">
            <v>1.0489999999999999</v>
          </cell>
        </row>
      </sheetData>
      <sheetData sheetId="2126">
        <row r="2">
          <cell r="A2">
            <v>1.0489999999999999</v>
          </cell>
        </row>
      </sheetData>
      <sheetData sheetId="2127">
        <row r="2">
          <cell r="A2">
            <v>1.0489999999999999</v>
          </cell>
        </row>
      </sheetData>
      <sheetData sheetId="2128">
        <row r="2">
          <cell r="A2">
            <v>1.0489999999999999</v>
          </cell>
        </row>
      </sheetData>
      <sheetData sheetId="2129">
        <row r="2">
          <cell r="A2">
            <v>1.0489999999999999</v>
          </cell>
        </row>
      </sheetData>
      <sheetData sheetId="2130">
        <row r="2">
          <cell r="A2">
            <v>1.0489999999999999</v>
          </cell>
        </row>
      </sheetData>
      <sheetData sheetId="2131">
        <row r="2">
          <cell r="A2">
            <v>1.0489999999999999</v>
          </cell>
        </row>
      </sheetData>
      <sheetData sheetId="2132">
        <row r="2">
          <cell r="A2">
            <v>1.0489999999999999</v>
          </cell>
        </row>
      </sheetData>
      <sheetData sheetId="2133">
        <row r="2">
          <cell r="A2">
            <v>1.0489999999999999</v>
          </cell>
        </row>
      </sheetData>
      <sheetData sheetId="2134">
        <row r="2">
          <cell r="A2">
            <v>1.0489999999999999</v>
          </cell>
        </row>
      </sheetData>
      <sheetData sheetId="2135">
        <row r="2">
          <cell r="A2">
            <v>1.0489999999999999</v>
          </cell>
        </row>
      </sheetData>
      <sheetData sheetId="2136">
        <row r="2">
          <cell r="A2">
            <v>1.0489999999999999</v>
          </cell>
        </row>
      </sheetData>
      <sheetData sheetId="2137">
        <row r="2">
          <cell r="A2">
            <v>1.0489999999999999</v>
          </cell>
        </row>
      </sheetData>
      <sheetData sheetId="2138">
        <row r="2">
          <cell r="A2">
            <v>1.0489999999999999</v>
          </cell>
        </row>
      </sheetData>
      <sheetData sheetId="2139">
        <row r="2">
          <cell r="A2">
            <v>1.0489999999999999</v>
          </cell>
        </row>
      </sheetData>
      <sheetData sheetId="2140">
        <row r="2">
          <cell r="A2">
            <v>1.0489999999999999</v>
          </cell>
        </row>
      </sheetData>
      <sheetData sheetId="2141">
        <row r="2">
          <cell r="A2">
            <v>1.0489999999999999</v>
          </cell>
        </row>
      </sheetData>
      <sheetData sheetId="2142">
        <row r="2">
          <cell r="A2">
            <v>1.0489999999999999</v>
          </cell>
        </row>
      </sheetData>
      <sheetData sheetId="2143">
        <row r="2">
          <cell r="A2">
            <v>1.0489999999999999</v>
          </cell>
        </row>
      </sheetData>
      <sheetData sheetId="2144">
        <row r="2">
          <cell r="A2">
            <v>1.0489999999999999</v>
          </cell>
        </row>
      </sheetData>
      <sheetData sheetId="2145">
        <row r="2">
          <cell r="A2">
            <v>1.0489999999999999</v>
          </cell>
        </row>
      </sheetData>
      <sheetData sheetId="2146">
        <row r="2">
          <cell r="A2">
            <v>1.0489999999999999</v>
          </cell>
        </row>
      </sheetData>
      <sheetData sheetId="2147">
        <row r="2">
          <cell r="A2">
            <v>1.0489999999999999</v>
          </cell>
        </row>
      </sheetData>
      <sheetData sheetId="2148">
        <row r="2">
          <cell r="A2">
            <v>1.0489999999999999</v>
          </cell>
        </row>
      </sheetData>
      <sheetData sheetId="2149">
        <row r="2">
          <cell r="A2">
            <v>1.0489999999999999</v>
          </cell>
        </row>
      </sheetData>
      <sheetData sheetId="2150">
        <row r="2">
          <cell r="A2">
            <v>1.0489999999999999</v>
          </cell>
        </row>
      </sheetData>
      <sheetData sheetId="2151">
        <row r="2">
          <cell r="A2">
            <v>1.0489999999999999</v>
          </cell>
        </row>
      </sheetData>
      <sheetData sheetId="2152">
        <row r="2">
          <cell r="A2">
            <v>1.0489999999999999</v>
          </cell>
        </row>
      </sheetData>
      <sheetData sheetId="2153">
        <row r="2">
          <cell r="A2">
            <v>1.0489999999999999</v>
          </cell>
        </row>
      </sheetData>
      <sheetData sheetId="2154">
        <row r="2">
          <cell r="A2">
            <v>1.0489999999999999</v>
          </cell>
        </row>
      </sheetData>
      <sheetData sheetId="2155">
        <row r="2">
          <cell r="A2">
            <v>1.0489999999999999</v>
          </cell>
        </row>
      </sheetData>
      <sheetData sheetId="2156">
        <row r="2">
          <cell r="A2">
            <v>1.0489999999999999</v>
          </cell>
        </row>
      </sheetData>
      <sheetData sheetId="2157">
        <row r="2">
          <cell r="A2">
            <v>1.0489999999999999</v>
          </cell>
        </row>
      </sheetData>
      <sheetData sheetId="2158">
        <row r="2">
          <cell r="A2">
            <v>1.0489999999999999</v>
          </cell>
        </row>
      </sheetData>
      <sheetData sheetId="2159">
        <row r="2">
          <cell r="A2">
            <v>1.0489999999999999</v>
          </cell>
        </row>
      </sheetData>
      <sheetData sheetId="2160">
        <row r="2">
          <cell r="A2">
            <v>1.0489999999999999</v>
          </cell>
        </row>
      </sheetData>
      <sheetData sheetId="2161">
        <row r="2">
          <cell r="A2">
            <v>1.0489999999999999</v>
          </cell>
        </row>
      </sheetData>
      <sheetData sheetId="2162">
        <row r="2">
          <cell r="A2">
            <v>1.0489999999999999</v>
          </cell>
        </row>
      </sheetData>
      <sheetData sheetId="2163">
        <row r="2">
          <cell r="A2">
            <v>1.0489999999999999</v>
          </cell>
        </row>
      </sheetData>
      <sheetData sheetId="2164">
        <row r="2">
          <cell r="A2">
            <v>1.0489999999999999</v>
          </cell>
        </row>
      </sheetData>
      <sheetData sheetId="2165">
        <row r="2">
          <cell r="A2">
            <v>1.0489999999999999</v>
          </cell>
        </row>
      </sheetData>
      <sheetData sheetId="2166">
        <row r="2">
          <cell r="A2">
            <v>1.0489999999999999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A2">
            <v>1.0489999999999999</v>
          </cell>
        </row>
      </sheetData>
      <sheetData sheetId="2305">
        <row r="2">
          <cell r="A2">
            <v>1.0489999999999999</v>
          </cell>
        </row>
      </sheetData>
      <sheetData sheetId="2306">
        <row r="2">
          <cell r="A2">
            <v>1.0489999999999999</v>
          </cell>
        </row>
      </sheetData>
      <sheetData sheetId="2307"/>
      <sheetData sheetId="2308"/>
      <sheetData sheetId="2309"/>
      <sheetData sheetId="2310">
        <row r="2">
          <cell r="A2">
            <v>1.0489999999999999</v>
          </cell>
        </row>
      </sheetData>
      <sheetData sheetId="2311">
        <row r="2">
          <cell r="A2">
            <v>1.0489999999999999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>
        <row r="2">
          <cell r="A2">
            <v>1.0489999999999999</v>
          </cell>
        </row>
      </sheetData>
      <sheetData sheetId="2335">
        <row r="2">
          <cell r="A2">
            <v>1.0489999999999999</v>
          </cell>
        </row>
      </sheetData>
      <sheetData sheetId="2336">
        <row r="2">
          <cell r="A2">
            <v>1.0489999999999999</v>
          </cell>
        </row>
      </sheetData>
      <sheetData sheetId="2337">
        <row r="2">
          <cell r="A2">
            <v>1.0489999999999999</v>
          </cell>
        </row>
      </sheetData>
      <sheetData sheetId="2338"/>
      <sheetData sheetId="2339"/>
      <sheetData sheetId="2340">
        <row r="2">
          <cell r="A2">
            <v>1.0489999999999999</v>
          </cell>
        </row>
      </sheetData>
      <sheetData sheetId="2341">
        <row r="2">
          <cell r="A2">
            <v>1.0489999999999999</v>
          </cell>
        </row>
      </sheetData>
      <sheetData sheetId="2342">
        <row r="2">
          <cell r="A2">
            <v>1.0489999999999999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 refreshError="1"/>
      <sheetData sheetId="2385" refreshError="1"/>
      <sheetData sheetId="2386" refreshError="1"/>
      <sheetData sheetId="2387" refreshError="1"/>
      <sheetData sheetId="2388"/>
      <sheetData sheetId="23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Лист13"/>
      <sheetName val="Списки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  <sheetName val="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  <sheetName val=""/>
    </sheetNames>
    <definedNames>
      <definedName name="Обнуление_81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sheetDataSet>
      <sheetData sheetId="0"/>
      <sheetData sheetId="1" refreshError="1">
        <row r="3">
          <cell r="A3">
            <v>0</v>
          </cell>
          <cell r="G3">
            <v>0</v>
          </cell>
        </row>
        <row r="4">
          <cell r="A4">
            <v>1</v>
          </cell>
          <cell r="B4" t="str">
            <v>Вв-1-10</v>
          </cell>
          <cell r="C4" t="str">
            <v>A2R-3-0L-C5-T</v>
          </cell>
          <cell r="D4">
            <v>1012333</v>
          </cell>
          <cell r="E4" t="str">
            <v>А+(прием)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 t="str">
            <v>Корректируется на величину потерь</v>
          </cell>
          <cell r="K4" t="str">
            <v>ООО "Русэнергосбыт"</v>
          </cell>
          <cell r="L4">
            <v>0.5</v>
          </cell>
          <cell r="M4" t="str">
            <v>АСКУЭ</v>
          </cell>
          <cell r="N4">
            <v>10</v>
          </cell>
          <cell r="P4" t="str">
            <v>ТВЛМ-10</v>
          </cell>
          <cell r="Q4" t="str">
            <v>1000/5</v>
          </cell>
          <cell r="R4" t="str">
            <v>0.5</v>
          </cell>
          <cell r="T4" t="str">
            <v>НТМИ-10</v>
          </cell>
          <cell r="U4" t="str">
            <v>10000/100</v>
          </cell>
          <cell r="V4">
            <v>0.5</v>
          </cell>
        </row>
        <row r="5">
          <cell r="A5">
            <v>2</v>
          </cell>
          <cell r="B5" t="str">
            <v>Вв-2-10</v>
          </cell>
          <cell r="C5" t="str">
            <v>A2R-3-0L-C5-T</v>
          </cell>
          <cell r="D5">
            <v>1012334</v>
          </cell>
          <cell r="E5" t="str">
            <v>А+(прием)</v>
          </cell>
          <cell r="F5">
            <v>1</v>
          </cell>
          <cell r="G5">
            <v>1</v>
          </cell>
          <cell r="H5">
            <v>2</v>
          </cell>
          <cell r="I5">
            <v>1</v>
          </cell>
          <cell r="J5" t="str">
            <v>Корректируется на величину потерь</v>
          </cell>
          <cell r="K5" t="str">
            <v>ООО "Русэнергосбыт"</v>
          </cell>
          <cell r="L5">
            <v>0.5</v>
          </cell>
          <cell r="M5" t="str">
            <v>АСКУЭ</v>
          </cell>
          <cell r="N5">
            <v>10</v>
          </cell>
          <cell r="P5" t="str">
            <v>ТВЛМ-10</v>
          </cell>
          <cell r="Q5" t="str">
            <v>1000/5</v>
          </cell>
          <cell r="R5" t="str">
            <v>0.5</v>
          </cell>
          <cell r="T5" t="str">
            <v>НТМИ-10</v>
          </cell>
          <cell r="U5" t="str">
            <v>10000/100</v>
          </cell>
          <cell r="V5">
            <v>0.5</v>
          </cell>
        </row>
        <row r="6">
          <cell r="A6">
            <v>3</v>
          </cell>
          <cell r="B6" t="str">
            <v>Вв-1-10</v>
          </cell>
          <cell r="C6" t="str">
            <v>A2R-3-0L-C5-T</v>
          </cell>
          <cell r="D6">
            <v>1012259</v>
          </cell>
          <cell r="E6" t="str">
            <v>А+(прием)</v>
          </cell>
          <cell r="F6">
            <v>1</v>
          </cell>
          <cell r="G6">
            <v>1</v>
          </cell>
          <cell r="H6">
            <v>1</v>
          </cell>
          <cell r="I6">
            <v>2</v>
          </cell>
          <cell r="J6" t="str">
            <v>Корректируется на величину потерь</v>
          </cell>
          <cell r="K6" t="str">
            <v>ООО "Русэнергосбыт"</v>
          </cell>
          <cell r="L6">
            <v>0.5</v>
          </cell>
          <cell r="M6" t="str">
            <v>АСКУЭ</v>
          </cell>
          <cell r="N6">
            <v>10</v>
          </cell>
          <cell r="P6" t="str">
            <v>ТВЛМ-10</v>
          </cell>
          <cell r="Q6" t="str">
            <v>1500/5</v>
          </cell>
          <cell r="R6" t="str">
            <v>0.5</v>
          </cell>
          <cell r="T6" t="str">
            <v>НТМИ-10</v>
          </cell>
          <cell r="U6" t="str">
            <v>10000/100</v>
          </cell>
          <cell r="V6">
            <v>0.5</v>
          </cell>
        </row>
        <row r="7">
          <cell r="A7">
            <v>4</v>
          </cell>
          <cell r="B7" t="str">
            <v>Вв-2-10</v>
          </cell>
          <cell r="C7" t="str">
            <v>A2R-3-0L-C5-T</v>
          </cell>
          <cell r="D7">
            <v>1012260</v>
          </cell>
          <cell r="E7" t="str">
            <v>А+(прием)</v>
          </cell>
          <cell r="F7">
            <v>1</v>
          </cell>
          <cell r="G7">
            <v>1</v>
          </cell>
          <cell r="H7">
            <v>2</v>
          </cell>
          <cell r="I7">
            <v>2</v>
          </cell>
          <cell r="J7" t="str">
            <v>Корректируется на величину потерь</v>
          </cell>
          <cell r="K7" t="str">
            <v>ООО "Русэнергосбыт"</v>
          </cell>
          <cell r="L7">
            <v>0.5</v>
          </cell>
          <cell r="M7" t="str">
            <v>АСКУЭ</v>
          </cell>
          <cell r="N7">
            <v>10</v>
          </cell>
          <cell r="P7" t="str">
            <v>ТВЛМ-10</v>
          </cell>
          <cell r="Q7" t="str">
            <v>1500/5</v>
          </cell>
          <cell r="R7" t="str">
            <v>0.5</v>
          </cell>
          <cell r="T7" t="str">
            <v>НТМИ-10</v>
          </cell>
          <cell r="U7" t="str">
            <v>10000/100</v>
          </cell>
          <cell r="V7">
            <v>0.5</v>
          </cell>
        </row>
        <row r="8">
          <cell r="A8">
            <v>5</v>
          </cell>
          <cell r="B8" t="str">
            <v>Вв-1-10</v>
          </cell>
          <cell r="C8" t="str">
            <v>A2R-3-0L-C5-T</v>
          </cell>
          <cell r="D8">
            <v>1012261</v>
          </cell>
          <cell r="E8" t="str">
            <v>А+(прием)</v>
          </cell>
          <cell r="F8">
            <v>1</v>
          </cell>
          <cell r="G8">
            <v>1</v>
          </cell>
          <cell r="H8">
            <v>1</v>
          </cell>
          <cell r="I8">
            <v>3</v>
          </cell>
          <cell r="J8" t="str">
            <v>Корректируется на величину потерь</v>
          </cell>
          <cell r="K8" t="str">
            <v>ООО "Русэнергосбыт"</v>
          </cell>
          <cell r="L8">
            <v>0.5</v>
          </cell>
          <cell r="M8" t="str">
            <v>АСКУЭ</v>
          </cell>
          <cell r="N8">
            <v>10</v>
          </cell>
          <cell r="P8" t="str">
            <v>ТВЛМ-10</v>
          </cell>
          <cell r="Q8" t="str">
            <v>1500/5</v>
          </cell>
          <cell r="R8" t="str">
            <v>0.5</v>
          </cell>
          <cell r="T8" t="str">
            <v>НАМИ-10</v>
          </cell>
          <cell r="U8" t="str">
            <v>10000/100</v>
          </cell>
          <cell r="V8">
            <v>0.5</v>
          </cell>
        </row>
        <row r="9">
          <cell r="A9">
            <v>6</v>
          </cell>
          <cell r="B9" t="str">
            <v>Вв-2-10</v>
          </cell>
          <cell r="C9" t="str">
            <v>A2R-3-0L-C5-T</v>
          </cell>
          <cell r="D9">
            <v>1012262</v>
          </cell>
          <cell r="E9" t="str">
            <v>А+(прием)</v>
          </cell>
          <cell r="F9">
            <v>1</v>
          </cell>
          <cell r="G9">
            <v>1</v>
          </cell>
          <cell r="H9">
            <v>2</v>
          </cell>
          <cell r="I9">
            <v>3</v>
          </cell>
          <cell r="J9" t="str">
            <v>Корректируется на величину потерь</v>
          </cell>
          <cell r="K9" t="str">
            <v>ООО "Русэнергосбыт"</v>
          </cell>
          <cell r="L9">
            <v>0.5</v>
          </cell>
          <cell r="M9" t="str">
            <v>АСКУЭ</v>
          </cell>
          <cell r="N9">
            <v>10</v>
          </cell>
          <cell r="P9" t="str">
            <v>ТВЛМ-10</v>
          </cell>
          <cell r="Q9" t="str">
            <v>1500/5</v>
          </cell>
          <cell r="R9" t="str">
            <v>0.5</v>
          </cell>
          <cell r="T9" t="str">
            <v>НАМИ-10</v>
          </cell>
          <cell r="U9" t="str">
            <v>10000/100</v>
          </cell>
          <cell r="V9">
            <v>0.5</v>
          </cell>
        </row>
        <row r="10">
          <cell r="A10">
            <v>7</v>
          </cell>
          <cell r="B10" t="str">
            <v>Вв-1-10</v>
          </cell>
          <cell r="C10" t="str">
            <v>A2R-3-0L-C5-T</v>
          </cell>
          <cell r="D10">
            <v>1012263</v>
          </cell>
          <cell r="E10" t="str">
            <v>А+(прием)</v>
          </cell>
          <cell r="F10">
            <v>1</v>
          </cell>
          <cell r="G10">
            <v>1</v>
          </cell>
          <cell r="H10">
            <v>1</v>
          </cell>
          <cell r="I10">
            <v>4</v>
          </cell>
          <cell r="J10" t="str">
            <v>Корректируется на величину потерь</v>
          </cell>
          <cell r="K10" t="str">
            <v>ООО "Русэнергосбыт"</v>
          </cell>
          <cell r="L10">
            <v>0.5</v>
          </cell>
          <cell r="M10" t="str">
            <v>АСКУЭ</v>
          </cell>
          <cell r="N10">
            <v>10</v>
          </cell>
          <cell r="P10" t="str">
            <v>ТЛМ-10</v>
          </cell>
          <cell r="Q10" t="str">
            <v>1500/5</v>
          </cell>
          <cell r="R10" t="str">
            <v>0.5</v>
          </cell>
          <cell r="T10" t="str">
            <v>НТМИ-10</v>
          </cell>
          <cell r="U10" t="str">
            <v>10000/100</v>
          </cell>
          <cell r="V10">
            <v>0.5</v>
          </cell>
        </row>
        <row r="11">
          <cell r="A11">
            <v>8</v>
          </cell>
          <cell r="B11" t="str">
            <v>Вв-2-10</v>
          </cell>
          <cell r="C11" t="str">
            <v>A2R-3-0L-C5-T</v>
          </cell>
          <cell r="D11">
            <v>1012264</v>
          </cell>
          <cell r="E11" t="str">
            <v>А+(прием)</v>
          </cell>
          <cell r="F11">
            <v>1</v>
          </cell>
          <cell r="G11">
            <v>1</v>
          </cell>
          <cell r="H11">
            <v>2</v>
          </cell>
          <cell r="I11">
            <v>4</v>
          </cell>
          <cell r="J11" t="str">
            <v>Корректируется на величину потерь</v>
          </cell>
          <cell r="K11" t="str">
            <v>ООО "Русэнергосбыт"</v>
          </cell>
          <cell r="L11">
            <v>0.5</v>
          </cell>
          <cell r="M11" t="str">
            <v>АСКУЭ</v>
          </cell>
          <cell r="N11">
            <v>10</v>
          </cell>
          <cell r="P11" t="str">
            <v>ТЛМ-10</v>
          </cell>
          <cell r="Q11" t="str">
            <v>1500/5</v>
          </cell>
          <cell r="R11" t="str">
            <v>0.5</v>
          </cell>
          <cell r="T11" t="str">
            <v>НТМИ-10</v>
          </cell>
          <cell r="U11" t="str">
            <v>10000/100</v>
          </cell>
          <cell r="V11">
            <v>0.5</v>
          </cell>
        </row>
        <row r="12">
          <cell r="A12">
            <v>9</v>
          </cell>
          <cell r="B12" t="str">
            <v>Вв-1-10</v>
          </cell>
          <cell r="C12" t="str">
            <v>A2R-3-0L-C5-T</v>
          </cell>
          <cell r="D12">
            <v>1012265</v>
          </cell>
          <cell r="E12" t="str">
            <v>А+(прием)</v>
          </cell>
          <cell r="F12">
            <v>1</v>
          </cell>
          <cell r="G12">
            <v>1</v>
          </cell>
          <cell r="H12">
            <v>1</v>
          </cell>
          <cell r="I12">
            <v>5</v>
          </cell>
          <cell r="J12" t="str">
            <v>Корректируется на величину потерь</v>
          </cell>
          <cell r="K12" t="str">
            <v>ООО "Русэнергосбыт"</v>
          </cell>
          <cell r="L12">
            <v>0.5</v>
          </cell>
          <cell r="M12" t="str">
            <v>АСКУЭ</v>
          </cell>
          <cell r="N12">
            <v>10</v>
          </cell>
          <cell r="P12" t="str">
            <v>ТВЛМ-10</v>
          </cell>
          <cell r="Q12" t="str">
            <v>1500/5</v>
          </cell>
          <cell r="R12" t="str">
            <v>0.5</v>
          </cell>
          <cell r="T12" t="str">
            <v>НТМИ-10</v>
          </cell>
          <cell r="U12" t="str">
            <v>10000/100</v>
          </cell>
          <cell r="V12">
            <v>0.5</v>
          </cell>
        </row>
        <row r="13">
          <cell r="A13">
            <v>10</v>
          </cell>
          <cell r="B13" t="str">
            <v>Вв-2-10</v>
          </cell>
          <cell r="C13" t="str">
            <v>A2R-3-0L-C5-T</v>
          </cell>
          <cell r="D13">
            <v>1012344</v>
          </cell>
          <cell r="E13" t="str">
            <v>А+(прием)</v>
          </cell>
          <cell r="F13">
            <v>1</v>
          </cell>
          <cell r="G13">
            <v>1</v>
          </cell>
          <cell r="H13">
            <v>2</v>
          </cell>
          <cell r="I13">
            <v>5</v>
          </cell>
          <cell r="J13" t="str">
            <v>Корректируется на величину потерь</v>
          </cell>
          <cell r="K13" t="str">
            <v>ООО "Русэнергосбыт"</v>
          </cell>
          <cell r="L13">
            <v>0.5</v>
          </cell>
          <cell r="M13" t="str">
            <v>АСКУЭ</v>
          </cell>
          <cell r="N13">
            <v>10</v>
          </cell>
          <cell r="P13" t="str">
            <v>ТВЛМ-10</v>
          </cell>
          <cell r="Q13" t="str">
            <v>1500/5</v>
          </cell>
          <cell r="R13" t="str">
            <v>0.5</v>
          </cell>
          <cell r="T13" t="str">
            <v>НТМИ-10</v>
          </cell>
          <cell r="U13" t="str">
            <v>10000/100</v>
          </cell>
          <cell r="V13">
            <v>0.5</v>
          </cell>
        </row>
        <row r="14">
          <cell r="A14">
            <v>11</v>
          </cell>
          <cell r="B14" t="str">
            <v>Вв-1-10</v>
          </cell>
          <cell r="C14" t="str">
            <v>A2R-3-0L-C5-T</v>
          </cell>
          <cell r="D14">
            <v>1012345</v>
          </cell>
          <cell r="E14" t="str">
            <v>А+(прием)</v>
          </cell>
          <cell r="F14">
            <v>1</v>
          </cell>
          <cell r="G14">
            <v>1</v>
          </cell>
          <cell r="H14">
            <v>1</v>
          </cell>
          <cell r="I14">
            <v>6</v>
          </cell>
          <cell r="J14" t="str">
            <v>Корректируется на величину потерь</v>
          </cell>
          <cell r="K14" t="str">
            <v>ООО "Русэнергосбыт"</v>
          </cell>
          <cell r="L14">
            <v>0.5</v>
          </cell>
          <cell r="M14" t="str">
            <v>АСКУЭ</v>
          </cell>
          <cell r="N14">
            <v>10</v>
          </cell>
          <cell r="P14" t="str">
            <v>ТПОЛ-10</v>
          </cell>
          <cell r="Q14" t="str">
            <v>1500/5</v>
          </cell>
          <cell r="R14" t="str">
            <v>0.5</v>
          </cell>
          <cell r="T14" t="str">
            <v>НТМИ-10</v>
          </cell>
          <cell r="U14" t="str">
            <v>10000/100</v>
          </cell>
          <cell r="V14">
            <v>0.5</v>
          </cell>
        </row>
        <row r="15">
          <cell r="A15">
            <v>12</v>
          </cell>
          <cell r="B15" t="str">
            <v>Вв-2-10</v>
          </cell>
          <cell r="C15" t="str">
            <v>A2R-3-0L-C5-T</v>
          </cell>
          <cell r="D15">
            <v>1012346</v>
          </cell>
          <cell r="E15" t="str">
            <v>А+(прием)</v>
          </cell>
          <cell r="F15">
            <v>1</v>
          </cell>
          <cell r="G15">
            <v>1</v>
          </cell>
          <cell r="H15">
            <v>2</v>
          </cell>
          <cell r="I15">
            <v>6</v>
          </cell>
          <cell r="J15" t="str">
            <v>Корректируется на величину потерь</v>
          </cell>
          <cell r="K15" t="str">
            <v>ООО "Русэнергосбыт"</v>
          </cell>
          <cell r="L15">
            <v>0.5</v>
          </cell>
          <cell r="M15" t="str">
            <v>АСКУЭ</v>
          </cell>
          <cell r="N15">
            <v>10</v>
          </cell>
          <cell r="P15" t="str">
            <v>ТПОЛ-10</v>
          </cell>
          <cell r="Q15" t="str">
            <v>1500/5</v>
          </cell>
          <cell r="R15" t="str">
            <v>0.5</v>
          </cell>
          <cell r="T15" t="str">
            <v>НТМИ-10</v>
          </cell>
          <cell r="U15" t="str">
            <v>10000/100</v>
          </cell>
          <cell r="V15">
            <v>0.5</v>
          </cell>
        </row>
        <row r="16">
          <cell r="A16">
            <v>13</v>
          </cell>
          <cell r="B16" t="str">
            <v>Вв-1-10</v>
          </cell>
          <cell r="C16" t="str">
            <v>A2R-3-0L-C5-T</v>
          </cell>
          <cell r="D16">
            <v>1012347</v>
          </cell>
          <cell r="E16" t="str">
            <v>А+(прием)</v>
          </cell>
          <cell r="F16">
            <v>1</v>
          </cell>
          <cell r="G16">
            <v>1</v>
          </cell>
          <cell r="H16">
            <v>1</v>
          </cell>
          <cell r="I16">
            <v>7</v>
          </cell>
          <cell r="J16" t="str">
            <v>Корректируется на величину потерь</v>
          </cell>
          <cell r="K16" t="str">
            <v>ООО "Русэнергосбыт"</v>
          </cell>
          <cell r="L16">
            <v>0.5</v>
          </cell>
          <cell r="M16" t="str">
            <v>АСКУЭ</v>
          </cell>
          <cell r="N16">
            <v>10</v>
          </cell>
          <cell r="P16" t="str">
            <v>ТВЛМ-10</v>
          </cell>
          <cell r="Q16" t="str">
            <v>1500/5</v>
          </cell>
          <cell r="R16" t="str">
            <v>0.5</v>
          </cell>
          <cell r="T16" t="str">
            <v>НТМИ-10</v>
          </cell>
          <cell r="U16" t="str">
            <v>10000/100</v>
          </cell>
          <cell r="V16">
            <v>0.5</v>
          </cell>
        </row>
        <row r="17">
          <cell r="A17">
            <v>14</v>
          </cell>
          <cell r="B17" t="str">
            <v>Вв-2-10</v>
          </cell>
          <cell r="C17" t="str">
            <v>A2R-3-0L-C5-T</v>
          </cell>
          <cell r="D17">
            <v>1012348</v>
          </cell>
          <cell r="E17" t="str">
            <v>А+(прием)</v>
          </cell>
          <cell r="F17">
            <v>1</v>
          </cell>
          <cell r="G17">
            <v>1</v>
          </cell>
          <cell r="H17">
            <v>2</v>
          </cell>
          <cell r="I17">
            <v>7</v>
          </cell>
          <cell r="J17" t="str">
            <v>Корректируется на величину потерь</v>
          </cell>
          <cell r="K17" t="str">
            <v>ООО "Русэнергосбыт"</v>
          </cell>
          <cell r="L17">
            <v>0.5</v>
          </cell>
          <cell r="M17" t="str">
            <v>АСКУЭ</v>
          </cell>
          <cell r="N17">
            <v>10</v>
          </cell>
          <cell r="P17" t="str">
            <v>ТВЛМ-10</v>
          </cell>
          <cell r="Q17" t="str">
            <v>1500/5</v>
          </cell>
          <cell r="R17" t="str">
            <v>0.5</v>
          </cell>
          <cell r="T17" t="str">
            <v>НТМИ-10</v>
          </cell>
          <cell r="U17" t="str">
            <v>10000/100</v>
          </cell>
          <cell r="V17">
            <v>0.5</v>
          </cell>
        </row>
        <row r="18">
          <cell r="A18">
            <v>15</v>
          </cell>
          <cell r="B18" t="str">
            <v>Вв-1-10</v>
          </cell>
          <cell r="C18" t="str">
            <v>A2R--3-OL-C5-T</v>
          </cell>
          <cell r="D18">
            <v>1012350</v>
          </cell>
          <cell r="E18" t="str">
            <v>А+(прием)</v>
          </cell>
          <cell r="F18">
            <v>1</v>
          </cell>
          <cell r="G18">
            <v>1</v>
          </cell>
          <cell r="H18">
            <v>1</v>
          </cell>
          <cell r="I18">
            <v>8</v>
          </cell>
          <cell r="J18" t="str">
            <v>Корректируется на величину потерь</v>
          </cell>
          <cell r="K18" t="str">
            <v>ООО "Русэнергосбыт"</v>
          </cell>
          <cell r="L18">
            <v>0.5</v>
          </cell>
          <cell r="M18" t="str">
            <v>АСКУЭ</v>
          </cell>
          <cell r="N18">
            <v>10</v>
          </cell>
          <cell r="P18" t="str">
            <v>ТЛМ-10</v>
          </cell>
          <cell r="Q18" t="str">
            <v>1500/5</v>
          </cell>
          <cell r="R18" t="str">
            <v>0.5</v>
          </cell>
          <cell r="T18" t="str">
            <v>НТМИ-10</v>
          </cell>
          <cell r="U18" t="str">
            <v>10000/100</v>
          </cell>
          <cell r="V18">
            <v>0.5</v>
          </cell>
        </row>
        <row r="19">
          <cell r="A19">
            <v>16</v>
          </cell>
          <cell r="B19" t="str">
            <v>Вв- 2-10</v>
          </cell>
          <cell r="C19" t="str">
            <v>A2R--3-OL-C5-T</v>
          </cell>
          <cell r="D19">
            <v>1012349</v>
          </cell>
          <cell r="E19" t="str">
            <v>А+(прием)</v>
          </cell>
          <cell r="F19">
            <v>1</v>
          </cell>
          <cell r="G19">
            <v>1</v>
          </cell>
          <cell r="H19">
            <v>2</v>
          </cell>
          <cell r="I19">
            <v>8</v>
          </cell>
          <cell r="J19" t="str">
            <v>Корректируется на величину потерь</v>
          </cell>
          <cell r="K19" t="str">
            <v>ООО "Русэнергосбыт"</v>
          </cell>
          <cell r="L19">
            <v>0.5</v>
          </cell>
          <cell r="M19" t="str">
            <v>АСКУЭ</v>
          </cell>
          <cell r="N19">
            <v>10</v>
          </cell>
          <cell r="P19" t="str">
            <v>ТЛМ-10</v>
          </cell>
          <cell r="Q19" t="str">
            <v>1500/5</v>
          </cell>
          <cell r="R19" t="str">
            <v>0.5</v>
          </cell>
          <cell r="T19" t="str">
            <v>НТМИ-10</v>
          </cell>
          <cell r="U19" t="str">
            <v>10000/100</v>
          </cell>
          <cell r="V19">
            <v>0.5</v>
          </cell>
        </row>
        <row r="20">
          <cell r="A20">
            <v>17</v>
          </cell>
          <cell r="B20" t="str">
            <v>Вв.1-10 кВ.</v>
          </cell>
          <cell r="C20" t="str">
            <v>A2R30L-С5-Т</v>
          </cell>
          <cell r="D20">
            <v>1012269</v>
          </cell>
          <cell r="E20" t="str">
            <v>А+(прием)</v>
          </cell>
          <cell r="F20">
            <v>1</v>
          </cell>
          <cell r="G20">
            <v>1</v>
          </cell>
          <cell r="H20">
            <v>1</v>
          </cell>
          <cell r="I20">
            <v>9</v>
          </cell>
          <cell r="J20" t="str">
            <v>Корректируется на величину потерь</v>
          </cell>
          <cell r="K20" t="str">
            <v>ООО "Русэнергосбыт"</v>
          </cell>
          <cell r="L20">
            <v>0.5</v>
          </cell>
          <cell r="M20" t="str">
            <v>АСКУЭ</v>
          </cell>
          <cell r="N20">
            <v>10</v>
          </cell>
          <cell r="P20" t="str">
            <v>ТЛМ-10</v>
          </cell>
          <cell r="Q20" t="str">
            <v>1000/5</v>
          </cell>
          <cell r="R20">
            <v>0.5</v>
          </cell>
          <cell r="T20" t="str">
            <v>НТМИ-10</v>
          </cell>
          <cell r="U20" t="str">
            <v>10000/100</v>
          </cell>
          <cell r="V20">
            <v>0.5</v>
          </cell>
        </row>
        <row r="21">
          <cell r="A21">
            <v>18</v>
          </cell>
          <cell r="B21" t="str">
            <v>Вв.2-10 кВ.</v>
          </cell>
          <cell r="C21" t="str">
            <v>A2R30L-С5-Т</v>
          </cell>
          <cell r="D21">
            <v>1012290</v>
          </cell>
          <cell r="E21" t="str">
            <v>А+(прием)</v>
          </cell>
          <cell r="F21">
            <v>1</v>
          </cell>
          <cell r="G21">
            <v>1</v>
          </cell>
          <cell r="H21">
            <v>2</v>
          </cell>
          <cell r="I21">
            <v>9</v>
          </cell>
          <cell r="J21" t="str">
            <v>Корректируется на величину потерь</v>
          </cell>
          <cell r="K21" t="str">
            <v>ООО "Русэнергосбыт"</v>
          </cell>
          <cell r="L21">
            <v>0.5</v>
          </cell>
          <cell r="M21" t="str">
            <v>АСКУЭ</v>
          </cell>
          <cell r="N21">
            <v>10</v>
          </cell>
          <cell r="P21" t="str">
            <v>ТВЛМ-10</v>
          </cell>
          <cell r="Q21" t="str">
            <v>800/5</v>
          </cell>
          <cell r="R21">
            <v>0.5</v>
          </cell>
          <cell r="T21" t="str">
            <v>НТМИ-10</v>
          </cell>
          <cell r="U21" t="str">
            <v>10000/100</v>
          </cell>
          <cell r="V21">
            <v>0.5</v>
          </cell>
        </row>
        <row r="22">
          <cell r="A22">
            <v>19</v>
          </cell>
          <cell r="B22" t="str">
            <v>Вв.1-10 кВ.</v>
          </cell>
          <cell r="C22" t="str">
            <v>A2R30L-С5-Т</v>
          </cell>
          <cell r="D22">
            <v>1012320</v>
          </cell>
          <cell r="E22" t="str">
            <v>А+(прием)</v>
          </cell>
          <cell r="F22">
            <v>1</v>
          </cell>
          <cell r="G22">
            <v>1</v>
          </cell>
          <cell r="H22">
            <v>1</v>
          </cell>
          <cell r="I22">
            <v>10</v>
          </cell>
          <cell r="J22" t="str">
            <v>Корректируется на величину потерь</v>
          </cell>
          <cell r="K22" t="str">
            <v>ООО "Русэнергосбыт"</v>
          </cell>
          <cell r="L22">
            <v>0.5</v>
          </cell>
          <cell r="M22" t="str">
            <v>АСКУЭ</v>
          </cell>
          <cell r="N22">
            <v>10</v>
          </cell>
          <cell r="P22" t="str">
            <v>ТВЛМ-10</v>
          </cell>
          <cell r="Q22" t="str">
            <v>800/5</v>
          </cell>
          <cell r="R22">
            <v>0.5</v>
          </cell>
          <cell r="T22" t="str">
            <v>НТМИ-10</v>
          </cell>
          <cell r="U22" t="str">
            <v>10000/100</v>
          </cell>
          <cell r="V22">
            <v>0.5</v>
          </cell>
        </row>
        <row r="23">
          <cell r="A23">
            <v>20</v>
          </cell>
          <cell r="B23" t="str">
            <v>Вв.2-10 кВ.</v>
          </cell>
          <cell r="C23" t="str">
            <v>A2R30L-С5-Т</v>
          </cell>
          <cell r="D23">
            <v>1012319</v>
          </cell>
          <cell r="E23" t="str">
            <v>А+(прием)</v>
          </cell>
          <cell r="F23">
            <v>1</v>
          </cell>
          <cell r="G23">
            <v>1</v>
          </cell>
          <cell r="H23">
            <v>2</v>
          </cell>
          <cell r="I23">
            <v>10</v>
          </cell>
          <cell r="J23" t="str">
            <v>Корректируется на величину потерь</v>
          </cell>
          <cell r="K23" t="str">
            <v>ООО "Русэнергосбыт"</v>
          </cell>
          <cell r="L23">
            <v>0.5</v>
          </cell>
          <cell r="M23" t="str">
            <v>АСКУЭ</v>
          </cell>
          <cell r="N23">
            <v>10</v>
          </cell>
          <cell r="P23" t="str">
            <v>ТВЛМ-10</v>
          </cell>
          <cell r="Q23" t="str">
            <v>800/5</v>
          </cell>
          <cell r="R23">
            <v>0.5</v>
          </cell>
          <cell r="T23" t="str">
            <v>НТМИ-10</v>
          </cell>
          <cell r="U23" t="str">
            <v>10000/100</v>
          </cell>
          <cell r="V23">
            <v>0.5</v>
          </cell>
        </row>
        <row r="24">
          <cell r="A24">
            <v>21</v>
          </cell>
          <cell r="B24" t="str">
            <v>Вв.1-10 кВ.</v>
          </cell>
          <cell r="C24" t="str">
            <v>A2R30L-С5-Т</v>
          </cell>
          <cell r="D24">
            <v>1012270</v>
          </cell>
          <cell r="E24" t="str">
            <v>А+(прием)</v>
          </cell>
          <cell r="F24">
            <v>1</v>
          </cell>
          <cell r="G24">
            <v>1</v>
          </cell>
          <cell r="H24">
            <v>1</v>
          </cell>
          <cell r="I24">
            <v>11</v>
          </cell>
          <cell r="J24" t="str">
            <v>Корректируется на величину потерь</v>
          </cell>
          <cell r="K24" t="str">
            <v>ООО "Русэнергосбыт"</v>
          </cell>
          <cell r="L24">
            <v>0.5</v>
          </cell>
          <cell r="M24" t="str">
            <v>АСКУЭ</v>
          </cell>
          <cell r="N24">
            <v>10</v>
          </cell>
          <cell r="P24" t="str">
            <v>ТВЛМ-10</v>
          </cell>
          <cell r="Q24" t="str">
            <v>1000/5</v>
          </cell>
          <cell r="R24">
            <v>0.5</v>
          </cell>
          <cell r="T24" t="str">
            <v>НТМИ-10</v>
          </cell>
          <cell r="U24" t="str">
            <v>10000/100</v>
          </cell>
          <cell r="V24">
            <v>0.5</v>
          </cell>
        </row>
        <row r="25">
          <cell r="A25">
            <v>22</v>
          </cell>
          <cell r="B25" t="str">
            <v>Вв.2-10 кВ.</v>
          </cell>
          <cell r="C25" t="str">
            <v>A2R30L-С5-Т</v>
          </cell>
          <cell r="D25">
            <v>1012318</v>
          </cell>
          <cell r="E25" t="str">
            <v>А+(прием)</v>
          </cell>
          <cell r="F25">
            <v>1</v>
          </cell>
          <cell r="G25">
            <v>1</v>
          </cell>
          <cell r="H25">
            <v>2</v>
          </cell>
          <cell r="I25">
            <v>11</v>
          </cell>
          <cell r="J25" t="str">
            <v>Корректируется на величину потерь</v>
          </cell>
          <cell r="K25" t="str">
            <v>ООО "Русэнергосбыт"</v>
          </cell>
          <cell r="L25">
            <v>0.5</v>
          </cell>
          <cell r="M25" t="str">
            <v>АСКУЭ</v>
          </cell>
          <cell r="N25">
            <v>10</v>
          </cell>
          <cell r="P25" t="str">
            <v>ТПОЛ-10</v>
          </cell>
          <cell r="Q25" t="str">
            <v>800/5</v>
          </cell>
          <cell r="R25">
            <v>0.5</v>
          </cell>
          <cell r="T25" t="str">
            <v>НТМИ-10</v>
          </cell>
          <cell r="U25" t="str">
            <v>10000/100</v>
          </cell>
          <cell r="V25">
            <v>0.5</v>
          </cell>
        </row>
        <row r="26">
          <cell r="A26">
            <v>23</v>
          </cell>
          <cell r="B26" t="str">
            <v>Вв.1-10 кВ.</v>
          </cell>
          <cell r="C26" t="str">
            <v>A2R30L-С5-Т</v>
          </cell>
          <cell r="D26">
            <v>1014329</v>
          </cell>
          <cell r="E26" t="str">
            <v>А+(прием)</v>
          </cell>
          <cell r="F26">
            <v>1</v>
          </cell>
          <cell r="G26">
            <v>1</v>
          </cell>
          <cell r="H26">
            <v>1</v>
          </cell>
          <cell r="I26">
            <v>12</v>
          </cell>
          <cell r="J26" t="str">
            <v>Корректируется на величину потерь</v>
          </cell>
          <cell r="K26" t="str">
            <v>ООО "Русэнергосбыт"</v>
          </cell>
          <cell r="L26">
            <v>0.5</v>
          </cell>
          <cell r="M26" t="str">
            <v>АСКУЭ</v>
          </cell>
          <cell r="N26">
            <v>10</v>
          </cell>
          <cell r="P26" t="str">
            <v>ТЛМ-10</v>
          </cell>
          <cell r="Q26" t="str">
            <v>1500/5</v>
          </cell>
          <cell r="R26">
            <v>0.5</v>
          </cell>
          <cell r="T26" t="str">
            <v>НТМИ-10</v>
          </cell>
          <cell r="U26" t="str">
            <v>10000/100</v>
          </cell>
          <cell r="V26">
            <v>0.5</v>
          </cell>
        </row>
        <row r="27">
          <cell r="A27">
            <v>24</v>
          </cell>
          <cell r="B27" t="str">
            <v>Вв.2-10 кВ.</v>
          </cell>
          <cell r="C27" t="str">
            <v>A2R30L-С5-Т</v>
          </cell>
          <cell r="D27">
            <v>1014330</v>
          </cell>
          <cell r="E27" t="str">
            <v>А+(прием)</v>
          </cell>
          <cell r="F27">
            <v>1</v>
          </cell>
          <cell r="G27">
            <v>1</v>
          </cell>
          <cell r="H27">
            <v>2</v>
          </cell>
          <cell r="I27">
            <v>12</v>
          </cell>
          <cell r="J27" t="str">
            <v>Корректируется на величину потерь</v>
          </cell>
          <cell r="K27" t="str">
            <v>ООО "Русэнергосбыт"</v>
          </cell>
          <cell r="L27">
            <v>0.5</v>
          </cell>
          <cell r="M27" t="str">
            <v>АСКУЭ</v>
          </cell>
          <cell r="N27">
            <v>10</v>
          </cell>
          <cell r="P27" t="str">
            <v>ТЛМ-10</v>
          </cell>
          <cell r="Q27" t="str">
            <v>1500/5</v>
          </cell>
          <cell r="R27">
            <v>0.5</v>
          </cell>
          <cell r="T27" t="str">
            <v>НТМИ-10</v>
          </cell>
          <cell r="U27" t="str">
            <v>10000/100</v>
          </cell>
          <cell r="V27">
            <v>0.5</v>
          </cell>
        </row>
        <row r="28">
          <cell r="A28">
            <v>25</v>
          </cell>
          <cell r="B28" t="str">
            <v>Вв.1-10 кВ.</v>
          </cell>
          <cell r="C28" t="str">
            <v>A2R30L-С5-Т</v>
          </cell>
          <cell r="D28">
            <v>1014329</v>
          </cell>
          <cell r="E28" t="str">
            <v>А+(прием)</v>
          </cell>
          <cell r="F28">
            <v>1</v>
          </cell>
          <cell r="G28">
            <v>1</v>
          </cell>
          <cell r="H28">
            <v>1</v>
          </cell>
          <cell r="I28">
            <v>13</v>
          </cell>
          <cell r="J28" t="str">
            <v>Корректируется на величину потерь</v>
          </cell>
          <cell r="K28" t="str">
            <v>ООО "Русэнергосбыт"</v>
          </cell>
          <cell r="L28">
            <v>0.5</v>
          </cell>
          <cell r="M28" t="str">
            <v>АСКУЭ</v>
          </cell>
          <cell r="N28">
            <v>10</v>
          </cell>
          <cell r="P28" t="str">
            <v>ТВЛМ-10</v>
          </cell>
          <cell r="Q28" t="str">
            <v>1500/5</v>
          </cell>
          <cell r="R28">
            <v>0.5</v>
          </cell>
          <cell r="T28" t="str">
            <v>НТМИ-10</v>
          </cell>
          <cell r="U28" t="str">
            <v>10000/100</v>
          </cell>
          <cell r="V28">
            <v>0.5</v>
          </cell>
        </row>
        <row r="29">
          <cell r="A29">
            <v>26</v>
          </cell>
          <cell r="B29" t="str">
            <v>Вв.2-10 кВ.</v>
          </cell>
          <cell r="C29" t="str">
            <v>A2R30L-С5-Т</v>
          </cell>
          <cell r="D29">
            <v>1014330</v>
          </cell>
          <cell r="E29" t="str">
            <v>А+(прием)</v>
          </cell>
          <cell r="F29">
            <v>1</v>
          </cell>
          <cell r="G29">
            <v>1</v>
          </cell>
          <cell r="H29">
            <v>2</v>
          </cell>
          <cell r="I29">
            <v>13</v>
          </cell>
          <cell r="J29" t="str">
            <v>Корректируется на величину потерь</v>
          </cell>
          <cell r="K29" t="str">
            <v>ООО "Русэнергосбыт"</v>
          </cell>
          <cell r="L29">
            <v>0.5</v>
          </cell>
          <cell r="M29" t="str">
            <v>АСКУЭ</v>
          </cell>
          <cell r="N29">
            <v>10</v>
          </cell>
          <cell r="P29" t="str">
            <v>ТВЛМ-10</v>
          </cell>
          <cell r="Q29" t="str">
            <v>1500/5</v>
          </cell>
          <cell r="R29">
            <v>0.5</v>
          </cell>
          <cell r="T29" t="str">
            <v>НТМИ-10</v>
          </cell>
          <cell r="U29" t="str">
            <v>10000/100</v>
          </cell>
          <cell r="V29">
            <v>0.5</v>
          </cell>
        </row>
        <row r="30">
          <cell r="A30">
            <v>27</v>
          </cell>
          <cell r="B30" t="str">
            <v>Вв.1-10 кВ.</v>
          </cell>
          <cell r="C30" t="str">
            <v>A2R30L-С5-Т</v>
          </cell>
          <cell r="D30">
            <v>1012329</v>
          </cell>
          <cell r="E30" t="str">
            <v>А+(прием)</v>
          </cell>
          <cell r="F30">
            <v>1</v>
          </cell>
          <cell r="G30">
            <v>1</v>
          </cell>
          <cell r="H30">
            <v>1</v>
          </cell>
          <cell r="I30">
            <v>14</v>
          </cell>
          <cell r="J30" t="str">
            <v>Корректируется на величину потерь</v>
          </cell>
          <cell r="K30" t="str">
            <v>ООО "Русэнергосбыт"</v>
          </cell>
          <cell r="L30">
            <v>0.5</v>
          </cell>
          <cell r="M30" t="str">
            <v>АСКУЭ</v>
          </cell>
          <cell r="N30">
            <v>10</v>
          </cell>
          <cell r="P30" t="str">
            <v>ТВЛМ-10</v>
          </cell>
          <cell r="Q30" t="str">
            <v>1500/5</v>
          </cell>
          <cell r="R30">
            <v>0.5</v>
          </cell>
          <cell r="T30" t="str">
            <v>НТМИ-10</v>
          </cell>
          <cell r="U30" t="str">
            <v>10000/100</v>
          </cell>
          <cell r="V30">
            <v>0.5</v>
          </cell>
        </row>
        <row r="31">
          <cell r="A31">
            <v>28</v>
          </cell>
          <cell r="B31" t="str">
            <v>Вв.2-10 кВ.</v>
          </cell>
          <cell r="C31" t="str">
            <v>A2R30L-С4-Т</v>
          </cell>
          <cell r="D31">
            <v>1014334</v>
          </cell>
          <cell r="E31" t="str">
            <v>А+(прием)</v>
          </cell>
          <cell r="F31">
            <v>1</v>
          </cell>
          <cell r="G31">
            <v>1</v>
          </cell>
          <cell r="H31">
            <v>2</v>
          </cell>
          <cell r="I31">
            <v>14</v>
          </cell>
          <cell r="J31" t="str">
            <v>Корректируется на величину потерь</v>
          </cell>
          <cell r="K31" t="str">
            <v>ООО "Русэнергосбыт"</v>
          </cell>
          <cell r="L31">
            <v>0.5</v>
          </cell>
          <cell r="M31" t="str">
            <v>АСКУЭ</v>
          </cell>
          <cell r="N31">
            <v>10</v>
          </cell>
          <cell r="P31" t="str">
            <v>ТВЛМ-10</v>
          </cell>
          <cell r="Q31" t="str">
            <v>1500/5</v>
          </cell>
          <cell r="R31">
            <v>0.5</v>
          </cell>
          <cell r="T31" t="str">
            <v>НТМИ-10</v>
          </cell>
          <cell r="U31" t="str">
            <v>10000/100</v>
          </cell>
          <cell r="V31">
            <v>0.5</v>
          </cell>
        </row>
        <row r="32">
          <cell r="A32">
            <v>29</v>
          </cell>
          <cell r="B32" t="str">
            <v>Вв.1-10 кВ.</v>
          </cell>
          <cell r="C32" t="str">
            <v>A2R30L-С4-Т</v>
          </cell>
          <cell r="D32">
            <v>1014335</v>
          </cell>
          <cell r="E32" t="str">
            <v>А+(прием)</v>
          </cell>
          <cell r="F32">
            <v>1</v>
          </cell>
          <cell r="G32">
            <v>1</v>
          </cell>
          <cell r="H32">
            <v>1</v>
          </cell>
          <cell r="I32">
            <v>15</v>
          </cell>
          <cell r="J32" t="str">
            <v>Корректируется на величину потерь</v>
          </cell>
          <cell r="K32" t="str">
            <v>ООО "Русэнергосбыт"</v>
          </cell>
          <cell r="L32">
            <v>0.5</v>
          </cell>
          <cell r="M32" t="str">
            <v>АСКУЭ</v>
          </cell>
          <cell r="N32">
            <v>10</v>
          </cell>
          <cell r="P32" t="str">
            <v>ТЛМ-10</v>
          </cell>
          <cell r="Q32" t="str">
            <v>1500/5</v>
          </cell>
          <cell r="R32">
            <v>0.5</v>
          </cell>
          <cell r="T32" t="str">
            <v>НТМИ-10</v>
          </cell>
          <cell r="U32" t="str">
            <v>10000/100</v>
          </cell>
          <cell r="V32">
            <v>0.5</v>
          </cell>
        </row>
        <row r="33">
          <cell r="A33">
            <v>30</v>
          </cell>
          <cell r="B33" t="str">
            <v>Вв.2-10 кВ.</v>
          </cell>
          <cell r="C33" t="str">
            <v>A2R30L-С4-Т</v>
          </cell>
          <cell r="D33">
            <v>1014336</v>
          </cell>
          <cell r="E33" t="str">
            <v>А+(прием)</v>
          </cell>
          <cell r="F33">
            <v>1</v>
          </cell>
          <cell r="G33">
            <v>1</v>
          </cell>
          <cell r="H33">
            <v>2</v>
          </cell>
          <cell r="I33">
            <v>15</v>
          </cell>
          <cell r="J33" t="str">
            <v>Корректируется на величину потерь</v>
          </cell>
          <cell r="K33" t="str">
            <v>ООО "Русэнергосбыт"</v>
          </cell>
          <cell r="L33">
            <v>0.5</v>
          </cell>
          <cell r="M33" t="str">
            <v>АСКУЭ</v>
          </cell>
          <cell r="N33">
            <v>10</v>
          </cell>
          <cell r="P33" t="str">
            <v>ТВЛМ-10</v>
          </cell>
          <cell r="Q33" t="str">
            <v>1500/5</v>
          </cell>
          <cell r="R33">
            <v>0.5</v>
          </cell>
          <cell r="T33" t="str">
            <v>НТМИ-10</v>
          </cell>
          <cell r="U33" t="str">
            <v>10000/100</v>
          </cell>
          <cell r="V33">
            <v>0.5</v>
          </cell>
        </row>
        <row r="34">
          <cell r="A34">
            <v>31</v>
          </cell>
          <cell r="B34" t="str">
            <v>Вв.1-10 кВ.</v>
          </cell>
          <cell r="C34" t="str">
            <v>A2R30L-С4-Т</v>
          </cell>
          <cell r="D34">
            <v>1014337</v>
          </cell>
          <cell r="E34" t="str">
            <v>А+(прием)</v>
          </cell>
          <cell r="F34">
            <v>1</v>
          </cell>
          <cell r="G34">
            <v>1</v>
          </cell>
          <cell r="H34">
            <v>1</v>
          </cell>
          <cell r="I34">
            <v>16</v>
          </cell>
          <cell r="J34" t="str">
            <v>Корректируется на величину потерь</v>
          </cell>
          <cell r="K34" t="str">
            <v>ООО "Русэнергосбыт"</v>
          </cell>
          <cell r="L34">
            <v>0.5</v>
          </cell>
          <cell r="M34" t="str">
            <v>АСКУЭ</v>
          </cell>
          <cell r="N34">
            <v>10</v>
          </cell>
          <cell r="P34" t="str">
            <v>ТВЛМ-10</v>
          </cell>
          <cell r="Q34" t="str">
            <v>1500/5</v>
          </cell>
          <cell r="R34">
            <v>0.5</v>
          </cell>
          <cell r="T34" t="str">
            <v>НТМИ-10</v>
          </cell>
          <cell r="U34" t="str">
            <v>10000/100</v>
          </cell>
          <cell r="V34">
            <v>0.5</v>
          </cell>
        </row>
        <row r="35">
          <cell r="A35">
            <v>32</v>
          </cell>
          <cell r="B35" t="str">
            <v>Вв.2-10 кВ.</v>
          </cell>
          <cell r="C35" t="str">
            <v>A2R30L-С4-Т</v>
          </cell>
          <cell r="D35">
            <v>1014338</v>
          </cell>
          <cell r="E35" t="str">
            <v>А+(прием)</v>
          </cell>
          <cell r="F35">
            <v>1</v>
          </cell>
          <cell r="G35">
            <v>1</v>
          </cell>
          <cell r="H35">
            <v>2</v>
          </cell>
          <cell r="I35">
            <v>16</v>
          </cell>
          <cell r="J35" t="str">
            <v>Корректируется на величину потерь</v>
          </cell>
          <cell r="K35" t="str">
            <v>ООО "Русэнергосбыт"</v>
          </cell>
          <cell r="L35">
            <v>0.5</v>
          </cell>
          <cell r="M35" t="str">
            <v>АСКУЭ</v>
          </cell>
          <cell r="N35">
            <v>10</v>
          </cell>
          <cell r="P35" t="str">
            <v>ТВЛМ-10</v>
          </cell>
          <cell r="Q35" t="str">
            <v>1500/5</v>
          </cell>
          <cell r="R35">
            <v>0.5</v>
          </cell>
          <cell r="T35" t="str">
            <v>НТМИ-10</v>
          </cell>
          <cell r="U35" t="str">
            <v>10000/100</v>
          </cell>
          <cell r="V35">
            <v>0.5</v>
          </cell>
        </row>
        <row r="36">
          <cell r="A36">
            <v>33</v>
          </cell>
          <cell r="B36" t="str">
            <v>Вв.1-10 кВ.</v>
          </cell>
          <cell r="C36" t="str">
            <v>A2R30L-С4-Т</v>
          </cell>
          <cell r="D36">
            <v>1014339</v>
          </cell>
          <cell r="E36" t="str">
            <v>А+(прием)</v>
          </cell>
          <cell r="F36">
            <v>1</v>
          </cell>
          <cell r="G36">
            <v>1</v>
          </cell>
          <cell r="H36">
            <v>1</v>
          </cell>
          <cell r="I36">
            <v>17</v>
          </cell>
          <cell r="J36" t="str">
            <v>Корректируется на величину потерь</v>
          </cell>
          <cell r="K36" t="str">
            <v>ООО "Русэнергосбыт"</v>
          </cell>
          <cell r="L36">
            <v>0.5</v>
          </cell>
          <cell r="M36" t="str">
            <v>АСКУЭ</v>
          </cell>
          <cell r="N36">
            <v>10</v>
          </cell>
          <cell r="P36" t="str">
            <v>ТВЛМ-10</v>
          </cell>
          <cell r="Q36" t="str">
            <v>1500/5</v>
          </cell>
          <cell r="R36">
            <v>0.5</v>
          </cell>
          <cell r="T36" t="str">
            <v>НТМИ-10</v>
          </cell>
          <cell r="U36" t="str">
            <v>10000/100</v>
          </cell>
          <cell r="V36">
            <v>0.5</v>
          </cell>
        </row>
        <row r="37">
          <cell r="A37">
            <v>34</v>
          </cell>
          <cell r="B37" t="str">
            <v>Вв.2-10 кВ.</v>
          </cell>
          <cell r="C37" t="str">
            <v>A2R30L-С4-Т</v>
          </cell>
          <cell r="D37">
            <v>1014340</v>
          </cell>
          <cell r="E37" t="str">
            <v>А+(прием)</v>
          </cell>
          <cell r="F37">
            <v>1</v>
          </cell>
          <cell r="G37">
            <v>1</v>
          </cell>
          <cell r="H37">
            <v>2</v>
          </cell>
          <cell r="I37">
            <v>17</v>
          </cell>
          <cell r="J37" t="str">
            <v>Корректируется на величину потерь</v>
          </cell>
          <cell r="K37" t="str">
            <v>ООО "Русэнергосбыт"</v>
          </cell>
          <cell r="L37">
            <v>0.5</v>
          </cell>
          <cell r="M37" t="str">
            <v>АСКУЭ</v>
          </cell>
          <cell r="N37">
            <v>10</v>
          </cell>
          <cell r="P37" t="str">
            <v>ТВЛМ-10</v>
          </cell>
          <cell r="Q37" t="str">
            <v>1500/5</v>
          </cell>
          <cell r="R37">
            <v>0.5</v>
          </cell>
          <cell r="T37" t="str">
            <v>НТМИ-10</v>
          </cell>
          <cell r="U37" t="str">
            <v>10000/100</v>
          </cell>
          <cell r="V37">
            <v>0.5</v>
          </cell>
        </row>
        <row r="38">
          <cell r="A38">
            <v>35</v>
          </cell>
          <cell r="B38" t="str">
            <v>Вв.1-10 кВ.</v>
          </cell>
          <cell r="C38" t="str">
            <v>A2R30L-С4-Т</v>
          </cell>
          <cell r="D38">
            <v>1014341</v>
          </cell>
          <cell r="E38" t="str">
            <v>А+(прием)</v>
          </cell>
          <cell r="F38">
            <v>1</v>
          </cell>
          <cell r="G38">
            <v>1</v>
          </cell>
          <cell r="H38">
            <v>1</v>
          </cell>
          <cell r="I38">
            <v>18</v>
          </cell>
          <cell r="J38" t="str">
            <v>Корректируется на величину потерь</v>
          </cell>
          <cell r="K38" t="str">
            <v>ООО "Русэнергосбыт"</v>
          </cell>
          <cell r="L38">
            <v>0.5</v>
          </cell>
          <cell r="M38" t="str">
            <v>АСКУЭ</v>
          </cell>
          <cell r="N38">
            <v>10</v>
          </cell>
          <cell r="P38" t="str">
            <v>ТВЛМ-10</v>
          </cell>
          <cell r="Q38" t="str">
            <v>1500/5</v>
          </cell>
          <cell r="R38">
            <v>0.5</v>
          </cell>
          <cell r="T38" t="str">
            <v>НТМИ-10</v>
          </cell>
          <cell r="U38" t="str">
            <v>10000/100</v>
          </cell>
          <cell r="V38">
            <v>0.5</v>
          </cell>
        </row>
        <row r="39">
          <cell r="A39">
            <v>36</v>
          </cell>
          <cell r="B39" t="str">
            <v>Вв.2-10 кВ.</v>
          </cell>
          <cell r="C39" t="str">
            <v>A2R30L-С4-Т</v>
          </cell>
          <cell r="D39">
            <v>1014342</v>
          </cell>
          <cell r="E39" t="str">
            <v>А+(прием)</v>
          </cell>
          <cell r="F39">
            <v>1</v>
          </cell>
          <cell r="G39">
            <v>1</v>
          </cell>
          <cell r="H39">
            <v>2</v>
          </cell>
          <cell r="I39">
            <v>18</v>
          </cell>
          <cell r="J39" t="str">
            <v>Корректируется на величину потерь</v>
          </cell>
          <cell r="K39" t="str">
            <v>ООО "Русэнергосбыт"</v>
          </cell>
          <cell r="L39">
            <v>0.5</v>
          </cell>
          <cell r="M39" t="str">
            <v>АСКУЭ</v>
          </cell>
          <cell r="N39">
            <v>10</v>
          </cell>
          <cell r="P39" t="str">
            <v>ТВЛМ-10</v>
          </cell>
          <cell r="Q39" t="str">
            <v>1500/5</v>
          </cell>
          <cell r="R39">
            <v>0.5</v>
          </cell>
          <cell r="T39" t="str">
            <v>НТМИ-10</v>
          </cell>
          <cell r="U39" t="str">
            <v>10000/100</v>
          </cell>
          <cell r="V39">
            <v>0.5</v>
          </cell>
        </row>
        <row r="40">
          <cell r="A40">
            <v>37</v>
          </cell>
          <cell r="B40" t="str">
            <v>Вв.1-10 кВ.</v>
          </cell>
          <cell r="C40" t="str">
            <v>A2R30L-С4-Т</v>
          </cell>
          <cell r="D40">
            <v>1014343</v>
          </cell>
          <cell r="E40" t="str">
            <v>А+(прием)</v>
          </cell>
          <cell r="F40">
            <v>1</v>
          </cell>
          <cell r="G40">
            <v>1</v>
          </cell>
          <cell r="H40">
            <v>1</v>
          </cell>
          <cell r="I40">
            <v>19</v>
          </cell>
          <cell r="J40" t="str">
            <v>Корректируется на величину потерь</v>
          </cell>
          <cell r="K40" t="str">
            <v>ООО "Русэнергосбыт"</v>
          </cell>
          <cell r="L40">
            <v>0.5</v>
          </cell>
          <cell r="M40" t="str">
            <v>АСКУЭ</v>
          </cell>
          <cell r="N40">
            <v>10</v>
          </cell>
          <cell r="P40" t="str">
            <v>ТВЛМ-10</v>
          </cell>
          <cell r="Q40" t="str">
            <v>1500/5</v>
          </cell>
          <cell r="R40">
            <v>0.5</v>
          </cell>
          <cell r="T40" t="str">
            <v>НТМИ-10</v>
          </cell>
          <cell r="U40" t="str">
            <v>10000/100</v>
          </cell>
          <cell r="V40">
            <v>0.5</v>
          </cell>
        </row>
        <row r="41">
          <cell r="A41">
            <v>38</v>
          </cell>
          <cell r="B41" t="str">
            <v>Вв.2-10 кВ.</v>
          </cell>
          <cell r="C41" t="str">
            <v>A2R30L-С4-Т</v>
          </cell>
          <cell r="D41">
            <v>1014344</v>
          </cell>
          <cell r="E41" t="str">
            <v>А+(прием)</v>
          </cell>
          <cell r="F41">
            <v>1</v>
          </cell>
          <cell r="G41">
            <v>1</v>
          </cell>
          <cell r="H41">
            <v>2</v>
          </cell>
          <cell r="I41">
            <v>19</v>
          </cell>
          <cell r="J41" t="str">
            <v>Корректируется на величину потерь</v>
          </cell>
          <cell r="K41" t="str">
            <v>ООО "Русэнергосбыт"</v>
          </cell>
          <cell r="L41">
            <v>0.5</v>
          </cell>
          <cell r="M41" t="str">
            <v>АСКУЭ</v>
          </cell>
          <cell r="N41">
            <v>10</v>
          </cell>
          <cell r="P41" t="str">
            <v>ТЛМ-10</v>
          </cell>
          <cell r="Q41" t="str">
            <v>1500/5</v>
          </cell>
          <cell r="R41">
            <v>0.5</v>
          </cell>
          <cell r="T41" t="str">
            <v>НТМИ-10</v>
          </cell>
          <cell r="U41" t="str">
            <v>10000/100</v>
          </cell>
          <cell r="V41">
            <v>0.5</v>
          </cell>
        </row>
        <row r="42">
          <cell r="A42">
            <v>39</v>
          </cell>
          <cell r="B42" t="str">
            <v>Вв.1-10 кВ.</v>
          </cell>
          <cell r="C42" t="str">
            <v>A2R30L-С4-Т</v>
          </cell>
          <cell r="D42">
            <v>1014345</v>
          </cell>
          <cell r="E42" t="str">
            <v>А+(прием)</v>
          </cell>
          <cell r="F42">
            <v>1</v>
          </cell>
          <cell r="G42">
            <v>1</v>
          </cell>
          <cell r="H42">
            <v>1</v>
          </cell>
          <cell r="I42">
            <v>20</v>
          </cell>
          <cell r="J42" t="str">
            <v>Корректируется на величину потерь</v>
          </cell>
          <cell r="K42" t="str">
            <v>ООО "Русэнергосбыт"</v>
          </cell>
          <cell r="L42">
            <v>0.5</v>
          </cell>
          <cell r="M42" t="str">
            <v>АСКУЭ</v>
          </cell>
          <cell r="N42">
            <v>10</v>
          </cell>
          <cell r="P42" t="str">
            <v>ТВЛМ-10</v>
          </cell>
          <cell r="Q42" t="str">
            <v>1500/5</v>
          </cell>
          <cell r="R42">
            <v>0.5</v>
          </cell>
          <cell r="T42" t="str">
            <v>ЗНОЛ-0,6</v>
          </cell>
          <cell r="U42" t="str">
            <v>10000/100</v>
          </cell>
          <cell r="V42">
            <v>0.5</v>
          </cell>
        </row>
        <row r="43">
          <cell r="A43">
            <v>40</v>
          </cell>
          <cell r="B43" t="str">
            <v>Вв.2-10 кВ.</v>
          </cell>
          <cell r="C43" t="str">
            <v>A2R30L-С4-Т</v>
          </cell>
          <cell r="D43">
            <v>1014346</v>
          </cell>
          <cell r="E43" t="str">
            <v>А+(прием)</v>
          </cell>
          <cell r="F43">
            <v>1</v>
          </cell>
          <cell r="G43">
            <v>1</v>
          </cell>
          <cell r="H43">
            <v>2</v>
          </cell>
          <cell r="I43">
            <v>20</v>
          </cell>
          <cell r="J43" t="str">
            <v>Корректируется на величину потерь</v>
          </cell>
          <cell r="K43" t="str">
            <v>ООО "Русэнергосбыт"</v>
          </cell>
          <cell r="L43">
            <v>0.5</v>
          </cell>
          <cell r="M43" t="str">
            <v>АСКУЭ</v>
          </cell>
          <cell r="N43">
            <v>10</v>
          </cell>
          <cell r="P43" t="str">
            <v>ТВЛМ-10</v>
          </cell>
          <cell r="Q43" t="str">
            <v>1500/5</v>
          </cell>
          <cell r="R43">
            <v>0.5</v>
          </cell>
          <cell r="T43" t="str">
            <v>ЗНОЛ-0,6</v>
          </cell>
          <cell r="U43" t="str">
            <v>10000/100</v>
          </cell>
          <cell r="V43">
            <v>0.5</v>
          </cell>
        </row>
        <row r="44">
          <cell r="A44">
            <v>41</v>
          </cell>
          <cell r="B44" t="str">
            <v>Вв.1-10 кВ.</v>
          </cell>
          <cell r="C44" t="str">
            <v>A2R30L-С4-Т</v>
          </cell>
          <cell r="D44">
            <v>1014347</v>
          </cell>
          <cell r="E44" t="str">
            <v>А+(прием)</v>
          </cell>
          <cell r="F44">
            <v>1</v>
          </cell>
          <cell r="G44">
            <v>1</v>
          </cell>
          <cell r="H44">
            <v>1</v>
          </cell>
          <cell r="I44">
            <v>21</v>
          </cell>
          <cell r="J44" t="str">
            <v>Корректируется на величину потерь</v>
          </cell>
          <cell r="K44" t="str">
            <v>ООО "Русэнергосбыт"</v>
          </cell>
          <cell r="L44">
            <v>0.5</v>
          </cell>
          <cell r="M44" t="str">
            <v>АСКУЭ</v>
          </cell>
          <cell r="N44">
            <v>10</v>
          </cell>
          <cell r="P44" t="str">
            <v>ТПОЛ-10</v>
          </cell>
          <cell r="Q44" t="str">
            <v>1500/5</v>
          </cell>
          <cell r="R44">
            <v>0.5</v>
          </cell>
          <cell r="T44" t="str">
            <v>ЗНОЛ-0,6</v>
          </cell>
          <cell r="U44" t="str">
            <v>10000/100</v>
          </cell>
          <cell r="V44">
            <v>0.5</v>
          </cell>
        </row>
        <row r="45">
          <cell r="A45">
            <v>42</v>
          </cell>
          <cell r="B45" t="str">
            <v>Вв.2-10 кВ.</v>
          </cell>
          <cell r="C45" t="str">
            <v>A2R30L-С4-Т</v>
          </cell>
          <cell r="D45">
            <v>1014348</v>
          </cell>
          <cell r="E45" t="str">
            <v>А+(прием)</v>
          </cell>
          <cell r="F45">
            <v>1</v>
          </cell>
          <cell r="G45">
            <v>1</v>
          </cell>
          <cell r="H45">
            <v>2</v>
          </cell>
          <cell r="I45">
            <v>21</v>
          </cell>
          <cell r="J45" t="str">
            <v>Корректируется на величину потерь</v>
          </cell>
          <cell r="K45" t="str">
            <v>ООО "Русэнергосбыт"</v>
          </cell>
          <cell r="L45">
            <v>0.5</v>
          </cell>
          <cell r="M45" t="str">
            <v>АСКУЭ</v>
          </cell>
          <cell r="N45">
            <v>10</v>
          </cell>
          <cell r="P45" t="str">
            <v>ТВЛМ-10</v>
          </cell>
          <cell r="Q45" t="str">
            <v>1500/5</v>
          </cell>
          <cell r="R45">
            <v>0.5</v>
          </cell>
          <cell r="T45" t="str">
            <v>ЗНОЛ-0,6</v>
          </cell>
          <cell r="U45" t="str">
            <v>10000/100</v>
          </cell>
          <cell r="V45">
            <v>0.5</v>
          </cell>
        </row>
        <row r="46">
          <cell r="A46">
            <v>43</v>
          </cell>
          <cell r="B46" t="str">
            <v>Вв.1-10 кВ.</v>
          </cell>
          <cell r="C46" t="str">
            <v>A2R30L-С4-Т</v>
          </cell>
          <cell r="D46">
            <v>1014349</v>
          </cell>
          <cell r="E46" t="str">
            <v>А+(прием)</v>
          </cell>
          <cell r="F46">
            <v>1</v>
          </cell>
          <cell r="G46">
            <v>1</v>
          </cell>
          <cell r="H46">
            <v>1</v>
          </cell>
          <cell r="I46">
            <v>22</v>
          </cell>
          <cell r="J46" t="str">
            <v>Корректируется на величину потерь</v>
          </cell>
          <cell r="K46" t="str">
            <v>ООО "Русэнергосбыт"</v>
          </cell>
          <cell r="L46">
            <v>0.5</v>
          </cell>
          <cell r="M46" t="str">
            <v>АСКУЭ</v>
          </cell>
          <cell r="N46">
            <v>10</v>
          </cell>
          <cell r="P46" t="str">
            <v>ТВЛМ-10</v>
          </cell>
          <cell r="Q46" t="str">
            <v>1500/5</v>
          </cell>
          <cell r="R46">
            <v>0.5</v>
          </cell>
          <cell r="T46" t="str">
            <v>НТМИ-10</v>
          </cell>
          <cell r="U46" t="str">
            <v>10000/100</v>
          </cell>
          <cell r="V46">
            <v>0.5</v>
          </cell>
        </row>
        <row r="47">
          <cell r="A47">
            <v>44</v>
          </cell>
          <cell r="B47" t="str">
            <v>Вв.2-10 кВ.</v>
          </cell>
          <cell r="C47" t="str">
            <v>A2R30L-С4-Т</v>
          </cell>
          <cell r="D47">
            <v>1014350</v>
          </cell>
          <cell r="E47" t="str">
            <v>А+(прием)</v>
          </cell>
          <cell r="F47">
            <v>1</v>
          </cell>
          <cell r="G47">
            <v>1</v>
          </cell>
          <cell r="H47">
            <v>2</v>
          </cell>
          <cell r="I47">
            <v>22</v>
          </cell>
          <cell r="J47" t="str">
            <v>Корректируется на величину потерь</v>
          </cell>
          <cell r="K47" t="str">
            <v>ООО "Русэнергосбыт"</v>
          </cell>
          <cell r="L47">
            <v>0.5</v>
          </cell>
          <cell r="M47" t="str">
            <v>АСКУЭ</v>
          </cell>
          <cell r="N47">
            <v>10</v>
          </cell>
          <cell r="P47" t="str">
            <v>ТВЛМ-10</v>
          </cell>
          <cell r="Q47" t="str">
            <v>1500/5</v>
          </cell>
          <cell r="R47">
            <v>0.5</v>
          </cell>
          <cell r="T47" t="str">
            <v>НТМИ-10</v>
          </cell>
          <cell r="U47" t="str">
            <v>10000/100</v>
          </cell>
          <cell r="V47">
            <v>0.5</v>
          </cell>
        </row>
        <row r="48">
          <cell r="A48">
            <v>45</v>
          </cell>
          <cell r="B48" t="str">
            <v>Вв.1-10 кВ.</v>
          </cell>
          <cell r="C48" t="str">
            <v>A2R30L-С4-Т</v>
          </cell>
          <cell r="D48">
            <v>1014351</v>
          </cell>
          <cell r="E48" t="str">
            <v>А+(прием)</v>
          </cell>
          <cell r="F48">
            <v>1</v>
          </cell>
          <cell r="G48">
            <v>1</v>
          </cell>
          <cell r="H48">
            <v>1</v>
          </cell>
          <cell r="I48">
            <v>23</v>
          </cell>
          <cell r="J48" t="str">
            <v>Корректируется на величину потерь</v>
          </cell>
          <cell r="K48" t="str">
            <v>ООО "Русэнергосбыт"</v>
          </cell>
          <cell r="L48">
            <v>0.5</v>
          </cell>
          <cell r="M48" t="str">
            <v>АСКУЭ</v>
          </cell>
          <cell r="N48">
            <v>10</v>
          </cell>
          <cell r="P48" t="str">
            <v>ТЛМ-10</v>
          </cell>
          <cell r="Q48" t="str">
            <v>1500/5</v>
          </cell>
          <cell r="R48">
            <v>0.5</v>
          </cell>
          <cell r="T48" t="str">
            <v>НТМИ-10</v>
          </cell>
          <cell r="U48" t="str">
            <v>10000/100</v>
          </cell>
          <cell r="V48">
            <v>0.5</v>
          </cell>
        </row>
        <row r="49">
          <cell r="A49">
            <v>46</v>
          </cell>
          <cell r="B49" t="str">
            <v>Вв.2-10 кВ.</v>
          </cell>
          <cell r="C49" t="str">
            <v>A2R30L-С4-Т</v>
          </cell>
          <cell r="D49">
            <v>1014352</v>
          </cell>
          <cell r="E49" t="str">
            <v>А+(прием)</v>
          </cell>
          <cell r="F49">
            <v>1</v>
          </cell>
          <cell r="G49">
            <v>1</v>
          </cell>
          <cell r="H49">
            <v>2</v>
          </cell>
          <cell r="I49">
            <v>23</v>
          </cell>
          <cell r="J49" t="str">
            <v>Корректируется на величину потерь</v>
          </cell>
          <cell r="K49" t="str">
            <v>ООО "Русэнергосбыт"</v>
          </cell>
          <cell r="L49">
            <v>0.5</v>
          </cell>
          <cell r="M49" t="str">
            <v>АСКУЭ</v>
          </cell>
          <cell r="N49">
            <v>10</v>
          </cell>
          <cell r="P49" t="str">
            <v>ТЛМ-10</v>
          </cell>
          <cell r="Q49" t="str">
            <v>1500/5</v>
          </cell>
          <cell r="R49">
            <v>0.5</v>
          </cell>
          <cell r="T49" t="str">
            <v>НТМИ-10</v>
          </cell>
          <cell r="U49" t="str">
            <v>10000/100</v>
          </cell>
          <cell r="V49">
            <v>0.5</v>
          </cell>
        </row>
        <row r="50">
          <cell r="A50">
            <v>47</v>
          </cell>
          <cell r="B50" t="str">
            <v>Вв.1-10 кВ.</v>
          </cell>
          <cell r="C50" t="str">
            <v>A2R30L-С4-Т</v>
          </cell>
          <cell r="D50">
            <v>1014353</v>
          </cell>
          <cell r="E50" t="str">
            <v>А+(прием)</v>
          </cell>
          <cell r="F50">
            <v>1</v>
          </cell>
          <cell r="G50">
            <v>1</v>
          </cell>
          <cell r="H50">
            <v>1</v>
          </cell>
          <cell r="I50">
            <v>24</v>
          </cell>
          <cell r="J50" t="str">
            <v>Корректируется на величину потерь</v>
          </cell>
          <cell r="K50" t="str">
            <v>ООО "Русэнергосбыт"</v>
          </cell>
          <cell r="L50">
            <v>0.5</v>
          </cell>
          <cell r="M50" t="str">
            <v>АСКУЭ</v>
          </cell>
          <cell r="N50">
            <v>10</v>
          </cell>
          <cell r="P50" t="str">
            <v>ТПОЛ-10</v>
          </cell>
          <cell r="Q50" t="str">
            <v>1500/5</v>
          </cell>
          <cell r="R50">
            <v>0.5</v>
          </cell>
          <cell r="T50" t="str">
            <v>НТМИ-10</v>
          </cell>
          <cell r="U50" t="str">
            <v>10000/100</v>
          </cell>
          <cell r="V50">
            <v>0.5</v>
          </cell>
        </row>
        <row r="51">
          <cell r="A51">
            <v>48</v>
          </cell>
          <cell r="B51" t="str">
            <v>Вв.2-10 кВ.</v>
          </cell>
          <cell r="C51" t="str">
            <v>A2R30L-С4-Т</v>
          </cell>
          <cell r="D51">
            <v>1014354</v>
          </cell>
          <cell r="E51" t="str">
            <v>А+(прием)</v>
          </cell>
          <cell r="F51">
            <v>1</v>
          </cell>
          <cell r="G51">
            <v>1</v>
          </cell>
          <cell r="H51">
            <v>2</v>
          </cell>
          <cell r="I51">
            <v>24</v>
          </cell>
          <cell r="J51" t="str">
            <v>Корректируется на величину потерь</v>
          </cell>
          <cell r="K51" t="str">
            <v>ООО "Русэнергосбыт"</v>
          </cell>
          <cell r="L51">
            <v>0.5</v>
          </cell>
          <cell r="M51" t="str">
            <v>АСКУЭ</v>
          </cell>
          <cell r="N51">
            <v>10</v>
          </cell>
          <cell r="P51" t="str">
            <v>ТПОЛ-10</v>
          </cell>
          <cell r="Q51" t="str">
            <v>1500/5</v>
          </cell>
          <cell r="R51">
            <v>0.5</v>
          </cell>
          <cell r="T51" t="str">
            <v>НТМИ-10</v>
          </cell>
          <cell r="U51" t="str">
            <v>10000/100</v>
          </cell>
          <cell r="V51">
            <v>0.5</v>
          </cell>
        </row>
        <row r="52">
          <cell r="A52">
            <v>49</v>
          </cell>
          <cell r="B52" t="str">
            <v>Вв.1-10 кВ.</v>
          </cell>
          <cell r="C52" t="str">
            <v>A2R30L-C4-T</v>
          </cell>
          <cell r="D52">
            <v>1014355</v>
          </cell>
          <cell r="E52" t="str">
            <v>А+(прием)</v>
          </cell>
          <cell r="F52">
            <v>1</v>
          </cell>
          <cell r="G52">
            <v>1</v>
          </cell>
          <cell r="H52">
            <v>1</v>
          </cell>
          <cell r="I52">
            <v>25</v>
          </cell>
          <cell r="J52" t="str">
            <v>Корректируется на величину потерь</v>
          </cell>
          <cell r="K52" t="str">
            <v>ООО "Русэнергосбыт"</v>
          </cell>
          <cell r="L52">
            <v>0.5</v>
          </cell>
          <cell r="M52" t="str">
            <v>АСКУЭ</v>
          </cell>
          <cell r="N52">
            <v>10</v>
          </cell>
          <cell r="P52" t="str">
            <v>ТВЛМ-10</v>
          </cell>
          <cell r="Q52" t="str">
            <v>1500/5</v>
          </cell>
          <cell r="R52">
            <v>0.5</v>
          </cell>
          <cell r="T52" t="str">
            <v>НТМИ-10</v>
          </cell>
          <cell r="U52" t="str">
            <v>10000/100</v>
          </cell>
          <cell r="V52">
            <v>0.5</v>
          </cell>
        </row>
        <row r="53">
          <cell r="A53">
            <v>50</v>
          </cell>
          <cell r="B53" t="str">
            <v>Вв.2-10 кВ.</v>
          </cell>
          <cell r="C53" t="str">
            <v>A2R30L-C4-T</v>
          </cell>
          <cell r="D53">
            <v>1014356</v>
          </cell>
          <cell r="E53" t="str">
            <v>А+(прием)</v>
          </cell>
          <cell r="F53">
            <v>1</v>
          </cell>
          <cell r="G53">
            <v>1</v>
          </cell>
          <cell r="H53">
            <v>2</v>
          </cell>
          <cell r="I53">
            <v>25</v>
          </cell>
          <cell r="J53" t="str">
            <v>Корректируется на величину потерь</v>
          </cell>
          <cell r="K53" t="str">
            <v>ООО "Русэнергосбыт"</v>
          </cell>
          <cell r="L53">
            <v>0.5</v>
          </cell>
          <cell r="M53" t="str">
            <v>АСКУЭ</v>
          </cell>
          <cell r="N53">
            <v>10</v>
          </cell>
          <cell r="P53" t="str">
            <v>ТВЛМ-10</v>
          </cell>
          <cell r="Q53" t="str">
            <v>1500/5</v>
          </cell>
          <cell r="R53">
            <v>0.5</v>
          </cell>
          <cell r="T53" t="str">
            <v>НТМИ-10</v>
          </cell>
          <cell r="U53" t="str">
            <v>10000/100</v>
          </cell>
          <cell r="V53">
            <v>0.5</v>
          </cell>
        </row>
        <row r="54">
          <cell r="A54">
            <v>51</v>
          </cell>
        </row>
        <row r="55">
          <cell r="A55">
            <v>52</v>
          </cell>
        </row>
        <row r="56">
          <cell r="A56">
            <v>53</v>
          </cell>
        </row>
        <row r="57">
          <cell r="A57">
            <v>54</v>
          </cell>
        </row>
        <row r="58">
          <cell r="A58">
            <v>55</v>
          </cell>
        </row>
        <row r="59">
          <cell r="A59">
            <v>56</v>
          </cell>
        </row>
        <row r="60">
          <cell r="A60">
            <v>57</v>
          </cell>
        </row>
        <row r="61">
          <cell r="A61">
            <v>58</v>
          </cell>
        </row>
        <row r="62">
          <cell r="A62">
            <v>59</v>
          </cell>
        </row>
        <row r="63">
          <cell r="A63">
            <v>60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  <row r="225">
          <cell r="A225">
            <v>222</v>
          </cell>
        </row>
        <row r="226">
          <cell r="A226">
            <v>223</v>
          </cell>
        </row>
        <row r="227">
          <cell r="A227">
            <v>224</v>
          </cell>
        </row>
        <row r="228">
          <cell r="A228">
            <v>225</v>
          </cell>
        </row>
        <row r="229">
          <cell r="A229">
            <v>226</v>
          </cell>
        </row>
        <row r="230">
          <cell r="A230">
            <v>227</v>
          </cell>
        </row>
        <row r="231">
          <cell r="A231">
            <v>228</v>
          </cell>
        </row>
        <row r="232">
          <cell r="A232">
            <v>229</v>
          </cell>
        </row>
        <row r="233">
          <cell r="A233">
            <v>230</v>
          </cell>
        </row>
        <row r="234">
          <cell r="A234">
            <v>231</v>
          </cell>
        </row>
        <row r="235">
          <cell r="A235">
            <v>232</v>
          </cell>
        </row>
        <row r="236">
          <cell r="A236">
            <v>233</v>
          </cell>
        </row>
        <row r="237">
          <cell r="A237">
            <v>234</v>
          </cell>
        </row>
        <row r="238">
          <cell r="A238">
            <v>235</v>
          </cell>
        </row>
        <row r="239">
          <cell r="A239">
            <v>236</v>
          </cell>
        </row>
        <row r="240">
          <cell r="A240">
            <v>237</v>
          </cell>
        </row>
        <row r="241">
          <cell r="A241">
            <v>238</v>
          </cell>
        </row>
        <row r="242">
          <cell r="A242">
            <v>239</v>
          </cell>
        </row>
        <row r="243">
          <cell r="A243">
            <v>240</v>
          </cell>
        </row>
        <row r="244">
          <cell r="A244">
            <v>241</v>
          </cell>
        </row>
        <row r="245">
          <cell r="A245">
            <v>242</v>
          </cell>
        </row>
        <row r="246">
          <cell r="A246">
            <v>243</v>
          </cell>
        </row>
        <row r="247">
          <cell r="A247">
            <v>244</v>
          </cell>
        </row>
        <row r="248">
          <cell r="A248">
            <v>245</v>
          </cell>
        </row>
        <row r="249">
          <cell r="A249">
            <v>246</v>
          </cell>
        </row>
        <row r="250">
          <cell r="A250">
            <v>247</v>
          </cell>
        </row>
        <row r="251">
          <cell r="A251">
            <v>248</v>
          </cell>
        </row>
        <row r="252">
          <cell r="A252">
            <v>249</v>
          </cell>
        </row>
        <row r="253">
          <cell r="A253">
            <v>250</v>
          </cell>
        </row>
        <row r="254">
          <cell r="A254">
            <v>251</v>
          </cell>
        </row>
        <row r="255">
          <cell r="A255">
            <v>252</v>
          </cell>
        </row>
        <row r="256">
          <cell r="A256">
            <v>253</v>
          </cell>
        </row>
        <row r="257">
          <cell r="A257">
            <v>254</v>
          </cell>
        </row>
        <row r="258">
          <cell r="A258">
            <v>255</v>
          </cell>
        </row>
        <row r="259">
          <cell r="A259">
            <v>256</v>
          </cell>
        </row>
        <row r="260">
          <cell r="A260">
            <v>257</v>
          </cell>
        </row>
        <row r="261">
          <cell r="A261">
            <v>258</v>
          </cell>
        </row>
        <row r="262">
          <cell r="A262">
            <v>259</v>
          </cell>
        </row>
        <row r="263">
          <cell r="A263">
            <v>260</v>
          </cell>
        </row>
        <row r="264">
          <cell r="A264">
            <v>261</v>
          </cell>
        </row>
        <row r="265">
          <cell r="A265">
            <v>262</v>
          </cell>
        </row>
        <row r="266">
          <cell r="A266">
            <v>263</v>
          </cell>
        </row>
        <row r="267">
          <cell r="A267">
            <v>264</v>
          </cell>
        </row>
        <row r="268">
          <cell r="A268">
            <v>265</v>
          </cell>
        </row>
        <row r="269">
          <cell r="A269">
            <v>266</v>
          </cell>
        </row>
        <row r="270">
          <cell r="A270">
            <v>267</v>
          </cell>
        </row>
        <row r="271">
          <cell r="A271">
            <v>268</v>
          </cell>
        </row>
        <row r="272">
          <cell r="A272">
            <v>269</v>
          </cell>
        </row>
        <row r="273">
          <cell r="A273">
            <v>270</v>
          </cell>
        </row>
        <row r="274">
          <cell r="A274">
            <v>271</v>
          </cell>
        </row>
        <row r="275">
          <cell r="A275">
            <v>272</v>
          </cell>
        </row>
        <row r="276">
          <cell r="A276">
            <v>273</v>
          </cell>
        </row>
        <row r="277">
          <cell r="A277">
            <v>274</v>
          </cell>
        </row>
        <row r="278">
          <cell r="A278">
            <v>275</v>
          </cell>
        </row>
        <row r="279">
          <cell r="A279">
            <v>276</v>
          </cell>
        </row>
        <row r="280">
          <cell r="A280">
            <v>277</v>
          </cell>
        </row>
        <row r="281">
          <cell r="A281">
            <v>278</v>
          </cell>
        </row>
        <row r="282">
          <cell r="A282">
            <v>279</v>
          </cell>
        </row>
        <row r="283">
          <cell r="A283">
            <v>280</v>
          </cell>
        </row>
        <row r="284">
          <cell r="A284">
            <v>281</v>
          </cell>
        </row>
        <row r="285">
          <cell r="A285">
            <v>282</v>
          </cell>
        </row>
        <row r="286">
          <cell r="A286">
            <v>283</v>
          </cell>
        </row>
        <row r="287">
          <cell r="A287">
            <v>284</v>
          </cell>
        </row>
        <row r="288">
          <cell r="A288">
            <v>285</v>
          </cell>
        </row>
        <row r="289">
          <cell r="A289">
            <v>286</v>
          </cell>
        </row>
        <row r="290">
          <cell r="A290">
            <v>287</v>
          </cell>
        </row>
        <row r="291">
          <cell r="A291">
            <v>288</v>
          </cell>
        </row>
        <row r="292">
          <cell r="A292">
            <v>289</v>
          </cell>
        </row>
        <row r="293">
          <cell r="A293">
            <v>290</v>
          </cell>
        </row>
        <row r="294">
          <cell r="A294">
            <v>291</v>
          </cell>
        </row>
        <row r="295">
          <cell r="A295">
            <v>292</v>
          </cell>
        </row>
        <row r="296">
          <cell r="A296">
            <v>293</v>
          </cell>
        </row>
        <row r="297">
          <cell r="A297">
            <v>294</v>
          </cell>
        </row>
        <row r="298">
          <cell r="A298">
            <v>295</v>
          </cell>
        </row>
        <row r="299">
          <cell r="A299">
            <v>296</v>
          </cell>
        </row>
        <row r="300">
          <cell r="A300">
            <v>297</v>
          </cell>
        </row>
        <row r="301">
          <cell r="A301">
            <v>298</v>
          </cell>
        </row>
        <row r="302">
          <cell r="A302">
            <v>299</v>
          </cell>
        </row>
      </sheetData>
      <sheetData sheetId="2" refreshError="1">
        <row r="2">
          <cell r="A2">
            <v>1</v>
          </cell>
          <cell r="B2">
            <v>1</v>
          </cell>
          <cell r="E2">
            <v>312</v>
          </cell>
          <cell r="F2" t="str">
            <v xml:space="preserve">ЭЧЭ-312 ТЯГ.П/СТ ГУЖЕВОЕ </v>
          </cell>
        </row>
        <row r="3">
          <cell r="A3">
            <v>2</v>
          </cell>
          <cell r="B3">
            <v>2</v>
          </cell>
          <cell r="E3">
            <v>313</v>
          </cell>
          <cell r="F3" t="str">
            <v>ЭЧЭ-313 ТЯГ.П/СТ РОЩИНО</v>
          </cell>
        </row>
        <row r="4">
          <cell r="A4">
            <v>3</v>
          </cell>
          <cell r="B4">
            <v>3</v>
          </cell>
          <cell r="E4">
            <v>314</v>
          </cell>
          <cell r="F4" t="str">
            <v xml:space="preserve">ЭЧЭ-314 ТЯГ.П/СТ ВОЙНОВКА </v>
          </cell>
        </row>
        <row r="5">
          <cell r="A5">
            <v>4</v>
          </cell>
          <cell r="B5">
            <v>4</v>
          </cell>
          <cell r="E5">
            <v>315</v>
          </cell>
          <cell r="F5" t="str">
            <v xml:space="preserve">ЭЧЭ-315 ТЯГ.П/СТ ПРИОЗЕРНАЯ </v>
          </cell>
        </row>
        <row r="6">
          <cell r="A6">
            <v>5</v>
          </cell>
          <cell r="B6">
            <v>5</v>
          </cell>
          <cell r="E6">
            <v>316</v>
          </cell>
          <cell r="F6" t="str">
            <v xml:space="preserve">ЭЧЭ-316 ТЯГ.П/СТ БОГАНДИНКА </v>
          </cell>
        </row>
        <row r="7">
          <cell r="A7">
            <v>6</v>
          </cell>
          <cell r="B7">
            <v>6</v>
          </cell>
          <cell r="E7">
            <v>317</v>
          </cell>
          <cell r="F7" t="str">
            <v xml:space="preserve">ЭЧЭ-317 ТЯГ.П/СТ БЕРКУТ </v>
          </cell>
        </row>
        <row r="8">
          <cell r="A8">
            <v>7</v>
          </cell>
          <cell r="B8">
            <v>7</v>
          </cell>
          <cell r="E8">
            <v>318</v>
          </cell>
          <cell r="F8" t="str">
            <v>ЭЧЭ-318 ТЯГ.П/СТ ДЕКАБРИСТОВ</v>
          </cell>
        </row>
        <row r="9">
          <cell r="A9">
            <v>8</v>
          </cell>
          <cell r="B9">
            <v>8</v>
          </cell>
          <cell r="E9">
            <v>319</v>
          </cell>
          <cell r="F9" t="str">
            <v>ЭЧЭ-319 ТЯГ.П/СТ КРИВОЛУКСКАЯ</v>
          </cell>
        </row>
        <row r="10">
          <cell r="A10">
            <v>9</v>
          </cell>
          <cell r="B10">
            <v>9</v>
          </cell>
          <cell r="E10">
            <v>331</v>
          </cell>
          <cell r="F10" t="str">
            <v>ЭЧЭ-331 Тяг.п/ст   Уково</v>
          </cell>
        </row>
        <row r="11">
          <cell r="A11">
            <v>10</v>
          </cell>
          <cell r="B11">
            <v>10</v>
          </cell>
          <cell r="E11">
            <v>332</v>
          </cell>
          <cell r="F11" t="str">
            <v>ЭЧЭ-332 Тяг.п/ст   Новая Заимка</v>
          </cell>
        </row>
        <row r="12">
          <cell r="A12">
            <v>11</v>
          </cell>
          <cell r="B12">
            <v>11</v>
          </cell>
          <cell r="E12">
            <v>333</v>
          </cell>
          <cell r="F12" t="str">
            <v>ЭЧЭ-333 Тяг.п/ст   Вагай</v>
          </cell>
        </row>
        <row r="13">
          <cell r="A13">
            <v>12</v>
          </cell>
          <cell r="B13">
            <v>12</v>
          </cell>
          <cell r="E13">
            <v>334</v>
          </cell>
          <cell r="F13" t="str">
            <v xml:space="preserve">ЭЧЭ-334 Тяг.п/ст   2291км. </v>
          </cell>
        </row>
        <row r="14">
          <cell r="A14">
            <v>13</v>
          </cell>
          <cell r="B14">
            <v>13</v>
          </cell>
          <cell r="E14">
            <v>335</v>
          </cell>
          <cell r="F14" t="str">
            <v>ЭЧЭ-335 Тяг.п/ст Омутинская</v>
          </cell>
        </row>
        <row r="15">
          <cell r="A15">
            <v>14</v>
          </cell>
          <cell r="B15">
            <v>14</v>
          </cell>
          <cell r="E15">
            <v>336</v>
          </cell>
          <cell r="F15" t="str">
            <v>ЭЧЭ-336 Тяг.п/ст Ламенская</v>
          </cell>
        </row>
        <row r="16">
          <cell r="A16">
            <v>15</v>
          </cell>
          <cell r="B16">
            <v>15</v>
          </cell>
          <cell r="E16">
            <v>337</v>
          </cell>
          <cell r="F16" t="str">
            <v>ЭЧЭ-337 Тяг.п/ст 2339 км.</v>
          </cell>
        </row>
        <row r="17">
          <cell r="A17">
            <v>16</v>
          </cell>
          <cell r="B17">
            <v>16</v>
          </cell>
          <cell r="E17">
            <v>338</v>
          </cell>
          <cell r="F17" t="str">
            <v>ЭЧЭ-338 Тяг.п/ст Голышманово</v>
          </cell>
        </row>
        <row r="18">
          <cell r="A18">
            <v>17</v>
          </cell>
          <cell r="B18">
            <v>17</v>
          </cell>
          <cell r="E18">
            <v>339</v>
          </cell>
          <cell r="F18" t="str">
            <v>ЭЧЭ-339 Тяг.п/ст Скакуново</v>
          </cell>
        </row>
        <row r="19">
          <cell r="A19">
            <v>18</v>
          </cell>
          <cell r="B19">
            <v>18</v>
          </cell>
          <cell r="E19">
            <v>340</v>
          </cell>
          <cell r="F19" t="str">
            <v>ЭЧЭ-340 Тяг.п/ст Карасульская</v>
          </cell>
        </row>
        <row r="20">
          <cell r="A20">
            <v>19</v>
          </cell>
          <cell r="B20">
            <v>19</v>
          </cell>
          <cell r="E20">
            <v>341</v>
          </cell>
          <cell r="F20" t="str">
            <v>ЭЧЭ-341 Тяг.п/ст Опеновка</v>
          </cell>
        </row>
        <row r="21">
          <cell r="A21">
            <v>20</v>
          </cell>
          <cell r="B21">
            <v>20</v>
          </cell>
          <cell r="E21">
            <v>342</v>
          </cell>
          <cell r="F21" t="str">
            <v>ЭЧЭ-342 Тяг.п/ст Безруково</v>
          </cell>
        </row>
        <row r="22">
          <cell r="A22">
            <v>21</v>
          </cell>
          <cell r="B22">
            <v>21</v>
          </cell>
          <cell r="E22">
            <v>343</v>
          </cell>
          <cell r="F22" t="str">
            <v>ЭЧЭ-343 Тяг.п/ст Ишим</v>
          </cell>
        </row>
        <row r="23">
          <cell r="A23">
            <v>22</v>
          </cell>
          <cell r="B23">
            <v>22</v>
          </cell>
          <cell r="E23">
            <v>344</v>
          </cell>
          <cell r="F23" t="str">
            <v>ЭЧЭ-344 Тяг.п/ст Малый Остров</v>
          </cell>
        </row>
        <row r="24">
          <cell r="A24">
            <v>23</v>
          </cell>
          <cell r="B24">
            <v>23</v>
          </cell>
          <cell r="E24">
            <v>345</v>
          </cell>
          <cell r="F24" t="str">
            <v>ЭЧЭ-345 Тяг.п/ст 2462 км.</v>
          </cell>
        </row>
        <row r="25">
          <cell r="A25">
            <v>24</v>
          </cell>
          <cell r="B25">
            <v>24</v>
          </cell>
          <cell r="E25">
            <v>346</v>
          </cell>
          <cell r="F25" t="str">
            <v>ЭЧЭ-346 Тяг.п/ст Маслянская</v>
          </cell>
        </row>
        <row r="26">
          <cell r="A26">
            <v>25</v>
          </cell>
          <cell r="B26">
            <v>25</v>
          </cell>
          <cell r="E26">
            <v>347</v>
          </cell>
          <cell r="F26" t="str">
            <v>ЭЧЭ-347 Тяг.п/ст Ново-Андреевская</v>
          </cell>
        </row>
        <row r="27">
          <cell r="A27">
            <v>26</v>
          </cell>
          <cell r="B27">
            <v>26</v>
          </cell>
        </row>
        <row r="28">
          <cell r="A28">
            <v>27</v>
          </cell>
          <cell r="B28">
            <v>27</v>
          </cell>
        </row>
        <row r="29">
          <cell r="A29">
            <v>28</v>
          </cell>
          <cell r="B29">
            <v>28</v>
          </cell>
        </row>
        <row r="30">
          <cell r="A30">
            <v>29</v>
          </cell>
          <cell r="B30">
            <v>29</v>
          </cell>
        </row>
        <row r="31">
          <cell r="A31">
            <v>30</v>
          </cell>
          <cell r="B31">
            <v>30</v>
          </cell>
        </row>
        <row r="32">
          <cell r="A32">
            <v>31</v>
          </cell>
          <cell r="B32">
            <v>31</v>
          </cell>
        </row>
        <row r="33">
          <cell r="A33">
            <v>32</v>
          </cell>
          <cell r="B33">
            <v>32</v>
          </cell>
        </row>
        <row r="34">
          <cell r="A34">
            <v>33</v>
          </cell>
          <cell r="B34">
            <v>33</v>
          </cell>
        </row>
        <row r="35">
          <cell r="A35">
            <v>34</v>
          </cell>
          <cell r="B35">
            <v>34</v>
          </cell>
        </row>
        <row r="36">
          <cell r="A36">
            <v>35</v>
          </cell>
          <cell r="B36">
            <v>35</v>
          </cell>
        </row>
        <row r="37">
          <cell r="A37">
            <v>36</v>
          </cell>
          <cell r="B37">
            <v>36</v>
          </cell>
        </row>
        <row r="38">
          <cell r="A38">
            <v>37</v>
          </cell>
          <cell r="B38">
            <v>37</v>
          </cell>
        </row>
        <row r="39">
          <cell r="A39">
            <v>38</v>
          </cell>
          <cell r="B39">
            <v>38</v>
          </cell>
        </row>
        <row r="40">
          <cell r="A40">
            <v>39</v>
          </cell>
          <cell r="B40">
            <v>39</v>
          </cell>
        </row>
        <row r="41">
          <cell r="A41">
            <v>40</v>
          </cell>
          <cell r="B41">
            <v>40</v>
          </cell>
        </row>
        <row r="42">
          <cell r="A42">
            <v>41</v>
          </cell>
          <cell r="B42">
            <v>41</v>
          </cell>
        </row>
        <row r="43">
          <cell r="A43">
            <v>42</v>
          </cell>
          <cell r="B43">
            <v>42</v>
          </cell>
        </row>
      </sheetData>
      <sheetData sheetId="3" refreshError="1">
        <row r="3">
          <cell r="A3">
            <v>0</v>
          </cell>
        </row>
        <row r="4">
          <cell r="A4">
            <v>1</v>
          </cell>
          <cell r="B4">
            <v>1</v>
          </cell>
          <cell r="C4" t="str">
            <v>ВЛ-110кВ Кармак-Гужевое   - ТЯГ.П/СТ ГУЖЕВОЕ (Вв-1-110кВ)</v>
          </cell>
          <cell r="D4" t="str">
            <v>ВЛ-110кВ Кармак-Гужевое  </v>
          </cell>
          <cell r="E4" t="str">
            <v xml:space="preserve">ТЯГ.П/СТ ГУЖЕВОЕ </v>
          </cell>
          <cell r="F4" t="str">
            <v>на расстоянии 2м от натяжной гирлянды приемного портала ПС"Гужевое"</v>
          </cell>
          <cell r="G4" t="str">
            <v>Псевдоизмерения</v>
          </cell>
          <cell r="H4" t="str">
            <v>Псевдоизмерения</v>
          </cell>
          <cell r="I4">
            <v>1</v>
          </cell>
          <cell r="L4" t="str">
            <v>Вв-1-110кВ</v>
          </cell>
        </row>
        <row r="5">
          <cell r="A5">
            <v>2</v>
          </cell>
          <cell r="B5">
            <v>2</v>
          </cell>
          <cell r="C5" t="str">
            <v>ВЛ-110кВ Утяшево-Гужевое - ТЯГ.П/СТ ГУЖЕВОЕ (Вв-2-110кВ)</v>
          </cell>
          <cell r="D5" t="str">
            <v>ВЛ-110кВ Утяшево-Гужевое</v>
          </cell>
          <cell r="E5" t="str">
            <v xml:space="preserve">ТЯГ.П/СТ ГУЖЕВОЕ </v>
          </cell>
          <cell r="F5" t="str">
            <v>на расстоянии 2м от натяжной гирлянды приемного портала ПС"Гужевое"</v>
          </cell>
          <cell r="G5" t="str">
            <v>Псевдоизмерения</v>
          </cell>
          <cell r="H5" t="str">
            <v>Псевдоизмерения</v>
          </cell>
          <cell r="I5">
            <v>1</v>
          </cell>
          <cell r="L5" t="str">
            <v>Вв-2-110кВ</v>
          </cell>
        </row>
        <row r="6">
          <cell r="A6">
            <v>3</v>
          </cell>
          <cell r="B6">
            <v>3</v>
          </cell>
          <cell r="C6" t="str">
            <v>ВЛ-110кВ Утяшево-Рощино   -  ТЯГ.П/СТ РОЩИНО(Вв-1-110кВ)</v>
          </cell>
          <cell r="D6" t="str">
            <v>ВЛ-110кВ Утяшево-Рощино  </v>
          </cell>
          <cell r="E6" t="str">
            <v xml:space="preserve"> ТЯГ.П/СТ РОЩИНО</v>
          </cell>
          <cell r="F6" t="str">
            <v>на расстоянии 2м отнатяжной гирлянды приемного портала ПС"Рощино"</v>
          </cell>
          <cell r="G6" t="str">
            <v>Псевдоизмерения</v>
          </cell>
          <cell r="H6" t="str">
            <v>Псевдоизмерения</v>
          </cell>
          <cell r="I6">
            <v>2</v>
          </cell>
          <cell r="L6" t="str">
            <v>Вв-1-110кВ</v>
          </cell>
        </row>
        <row r="7">
          <cell r="A7">
            <v>4</v>
          </cell>
          <cell r="B7">
            <v>4</v>
          </cell>
          <cell r="C7" t="str">
            <v>ВЛ-110кВ Ожогино-Рощино -  ТЯГ.П/СТ РОЩИНО(Вв-2-110кВ)</v>
          </cell>
          <cell r="D7" t="str">
            <v>ВЛ-110кВ Ожогино-Рощино</v>
          </cell>
          <cell r="E7" t="str">
            <v xml:space="preserve"> ТЯГ.П/СТ РОЩИНО</v>
          </cell>
          <cell r="F7" t="str">
            <v>на расстоянии 2м отнатяжной гирлянды приемного портала ПС"Рощино"</v>
          </cell>
          <cell r="G7" t="str">
            <v>Псевдоизмерения</v>
          </cell>
          <cell r="H7" t="str">
            <v>Псевдоизмерения</v>
          </cell>
          <cell r="I7">
            <v>2</v>
          </cell>
          <cell r="L7" t="str">
            <v>Вв-2-110кВ</v>
          </cell>
        </row>
        <row r="8">
          <cell r="A8">
            <v>5</v>
          </cell>
          <cell r="B8">
            <v>5</v>
          </cell>
          <cell r="C8" t="str">
            <v>ВЛ-110кВ Ожогино-Войновка - ТЯГ.П/СТ ВОЙНОВКА (Вв-1-110кВ)</v>
          </cell>
          <cell r="D8" t="str">
            <v>ВЛ-110кВ Ожогино-Войновка</v>
          </cell>
          <cell r="E8" t="str">
            <v xml:space="preserve">ТЯГ.П/СТ ВОЙНОВКА </v>
          </cell>
          <cell r="F8" t="str">
            <v>на расстоянии 2м от натяжной гирлянды приемного портала ПС"Войновка"</v>
          </cell>
          <cell r="G8" t="str">
            <v>Псевдоизмерения</v>
          </cell>
          <cell r="H8" t="str">
            <v>Псевдоизмерения</v>
          </cell>
          <cell r="I8">
            <v>3</v>
          </cell>
          <cell r="L8" t="str">
            <v>Вв-1-110кВ</v>
          </cell>
        </row>
        <row r="9">
          <cell r="A9">
            <v>6</v>
          </cell>
          <cell r="B9">
            <v>6</v>
          </cell>
          <cell r="C9" t="str">
            <v>ВЛ-110кВ ТТЭЦ-1-Войновка   - ТЯГ.П/СТ ВОЙНОВКА (Вв-2-110кВ)</v>
          </cell>
          <cell r="D9" t="str">
            <v>ВЛ-110кВ ТТЭЦ-1-Войновка  </v>
          </cell>
          <cell r="E9" t="str">
            <v xml:space="preserve">ТЯГ.П/СТ ВОЙНОВКА </v>
          </cell>
          <cell r="F9" t="str">
            <v>на расстоянии 2м от натяжной гирлянды приемного портала ПС"Войновка"</v>
          </cell>
          <cell r="G9" t="str">
            <v>Псевдоизмерения</v>
          </cell>
          <cell r="H9" t="str">
            <v>Псевдоизмерения</v>
          </cell>
          <cell r="I9">
            <v>3</v>
          </cell>
          <cell r="L9" t="str">
            <v>Вв-2-110кВ</v>
          </cell>
        </row>
        <row r="10">
          <cell r="A10">
            <v>7</v>
          </cell>
          <cell r="B10">
            <v>7</v>
          </cell>
          <cell r="C10" t="str">
            <v>ВЛ-110кВ ТТЭЦ-2-Приозерная   - ТЯГ.П/СТ ПРИОЗЕРНАЯ (Вв-1-110кВ)</v>
          </cell>
          <cell r="D10" t="str">
            <v>ВЛ-110кВ ТТЭЦ-2-Приозерная  </v>
          </cell>
          <cell r="E10" t="str">
            <v xml:space="preserve">ТЯГ.П/СТ ПРИОЗЕРНАЯ </v>
          </cell>
          <cell r="F10" t="str">
            <v>на рассоянии 2м отнатяжной гирлянды приемного портала ПС"Приозерная"</v>
          </cell>
          <cell r="G10" t="str">
            <v>Псевдоизмерения</v>
          </cell>
          <cell r="H10" t="str">
            <v>Псевдоизмерения</v>
          </cell>
          <cell r="I10">
            <v>4</v>
          </cell>
          <cell r="L10" t="str">
            <v>Вв-1-110кВ</v>
          </cell>
        </row>
        <row r="11">
          <cell r="A11">
            <v>8</v>
          </cell>
          <cell r="B11">
            <v>8</v>
          </cell>
          <cell r="C11" t="str">
            <v>ВЛ-110кВ Кыштырла-Приозернаятоже - ТЯГ.П/СТ ПРИОЗЕРНАЯ (Вв-2-110кВ)</v>
          </cell>
          <cell r="D11" t="str">
            <v>ВЛ-110кВ Кыштырла-Приозернаятоже</v>
          </cell>
          <cell r="E11" t="str">
            <v xml:space="preserve">ТЯГ.П/СТ ПРИОЗЕРНАЯ </v>
          </cell>
          <cell r="F11" t="str">
            <v>на рассоянии 2м отнатяжной гирлянды приемного портала ПС"Приозерная"</v>
          </cell>
          <cell r="G11" t="str">
            <v>Псевдоизмерения</v>
          </cell>
          <cell r="H11" t="str">
            <v>Псевдоизмерения</v>
          </cell>
          <cell r="I11">
            <v>4</v>
          </cell>
          <cell r="L11" t="str">
            <v>Вв-2-110кВ</v>
          </cell>
        </row>
        <row r="12">
          <cell r="A12">
            <v>9</v>
          </cell>
          <cell r="B12">
            <v>9</v>
          </cell>
          <cell r="C12" t="str">
            <v>ВЛ-110кВ Княжево-Богандинка   - ТЯГ.П/СТ БОГАНДИНКА (Вв-1-110кВ)</v>
          </cell>
          <cell r="D12" t="str">
            <v>ВЛ-110кВ Княжево-Богандинка  </v>
          </cell>
          <cell r="E12" t="str">
            <v xml:space="preserve">ТЯГ.П/СТ БОГАНДИНКА </v>
          </cell>
          <cell r="F12" t="str">
            <v>на расстоянии 1м от натяжных гирлянд концевых опор, питающих ВЛ-110кВ</v>
          </cell>
          <cell r="G12" t="str">
            <v>Псевдоизмерения</v>
          </cell>
          <cell r="H12" t="str">
            <v>Псевдоизмерения</v>
          </cell>
          <cell r="I12">
            <v>5</v>
          </cell>
          <cell r="L12" t="str">
            <v>Вв-1-110кВ</v>
          </cell>
        </row>
        <row r="13">
          <cell r="A13">
            <v>10</v>
          </cell>
          <cell r="B13">
            <v>10</v>
          </cell>
          <cell r="C13" t="str">
            <v>ВЛ-110кВ КС-11-Богандинка  - ТЯГ.П/СТ БОГАНДИНКА (Вв-2-110кВ)</v>
          </cell>
          <cell r="D13" t="str">
            <v>ВЛ-110кВ КС-11-Богандинка </v>
          </cell>
          <cell r="E13" t="str">
            <v xml:space="preserve">ТЯГ.П/СТ БОГАНДИНКА </v>
          </cell>
          <cell r="F13" t="str">
            <v>на расстоянии 1м от натяжных гирлянд концевых опор, питающих ВЛ-110кВ</v>
          </cell>
          <cell r="G13" t="str">
            <v>Псевдоизмерения</v>
          </cell>
          <cell r="H13" t="str">
            <v>Псевдоизмерения</v>
          </cell>
          <cell r="I13">
            <v>5</v>
          </cell>
          <cell r="L13" t="str">
            <v>Вв-2-110кВ</v>
          </cell>
        </row>
        <row r="14">
          <cell r="A14">
            <v>11</v>
          </cell>
          <cell r="B14">
            <v>11</v>
          </cell>
          <cell r="C14" t="str">
            <v>ВЛ-110кВ Княжево-Беркут   - ТЯГ.П/СТ БЕРКУТ (Вв-1-110кВ)</v>
          </cell>
          <cell r="D14" t="str">
            <v>ВЛ-110кВ Княжево-Беркут  </v>
          </cell>
          <cell r="E14" t="str">
            <v xml:space="preserve">ТЯГ.П/СТ БЕРКУТ </v>
          </cell>
          <cell r="F14" t="str">
            <v>на расстоянии 1м от натяжных гирлянд концевых опор, питающих ВЛ-110кВ</v>
          </cell>
          <cell r="G14" t="str">
            <v>Псевдоизмерения</v>
          </cell>
          <cell r="H14" t="str">
            <v>Псевдоизмерения</v>
          </cell>
          <cell r="I14">
            <v>6</v>
          </cell>
          <cell r="L14" t="str">
            <v>Вв-1-110кВ</v>
          </cell>
        </row>
        <row r="15">
          <cell r="A15">
            <v>12</v>
          </cell>
          <cell r="B15">
            <v>12</v>
          </cell>
          <cell r="C15" t="str">
            <v>ВЛ-110кВ Декабристов-Беркут - ТЯГ.П/СТ БЕРКУТ (Вв-2-110кВ)</v>
          </cell>
          <cell r="D15" t="str">
            <v>ВЛ-110кВ Декабристов-Беркут</v>
          </cell>
          <cell r="E15" t="str">
            <v xml:space="preserve">ТЯГ.П/СТ БЕРКУТ </v>
          </cell>
          <cell r="F15" t="str">
            <v>на расстоянии 1м от натяжных гирлянд концевых опор, питающих ВЛ-110кВ</v>
          </cell>
          <cell r="G15" t="str">
            <v>Псевдоизмерения</v>
          </cell>
          <cell r="H15" t="str">
            <v>Псевдоизмерения</v>
          </cell>
          <cell r="I15">
            <v>6</v>
          </cell>
          <cell r="L15" t="str">
            <v>Вв-2-110кВ</v>
          </cell>
        </row>
        <row r="16">
          <cell r="A16">
            <v>13</v>
          </cell>
          <cell r="B16">
            <v>13</v>
          </cell>
          <cell r="C16" t="str">
            <v>ВЛ-110кВ Беркут-Декабристов  - ТЯГ.П/СТ ДЕКАБРИСТОВ(Вв-1-110кВ)</v>
          </cell>
          <cell r="D16" t="str">
            <v>ВЛ-110кВ Беркут-Декабристов </v>
          </cell>
          <cell r="E16" t="str">
            <v>ТЯГ.П/СТ ДЕКАБРИСТОВ</v>
          </cell>
          <cell r="F16" t="str">
            <v>на расстоянии 1м от натяжных гирлянд концевых опор, питающих ВЛ-110кВ</v>
          </cell>
          <cell r="G16" t="str">
            <v>Псевдоизмерения</v>
          </cell>
          <cell r="H16" t="str">
            <v>Псевдоизмерения</v>
          </cell>
          <cell r="I16">
            <v>7</v>
          </cell>
          <cell r="L16" t="str">
            <v>Вв-1-110кВ</v>
          </cell>
        </row>
        <row r="17">
          <cell r="A17">
            <v>14</v>
          </cell>
          <cell r="B17">
            <v>14</v>
          </cell>
          <cell r="C17" t="str">
            <v>ВЛ-110кВ Томилово-Декабристов - ТЯГ.П/СТ ДЕКАБРИСТОВ(Вв-2-110кВ)</v>
          </cell>
          <cell r="D17" t="str">
            <v>ВЛ-110кВ Томилово-Декабристов</v>
          </cell>
          <cell r="E17" t="str">
            <v>ТЯГ.П/СТ ДЕКАБРИСТОВ</v>
          </cell>
          <cell r="F17" t="str">
            <v>на расстоянии 1м от натяжных гирлянд концевых опор, питающих ВЛ-110кВ</v>
          </cell>
          <cell r="G17" t="str">
            <v>Псевдоизмерения</v>
          </cell>
          <cell r="H17" t="str">
            <v>Псевдоизмерения</v>
          </cell>
          <cell r="I17">
            <v>7</v>
          </cell>
          <cell r="L17" t="str">
            <v>Вв-2-110кВ</v>
          </cell>
        </row>
        <row r="18">
          <cell r="A18">
            <v>15</v>
          </cell>
          <cell r="B18">
            <v>15</v>
          </cell>
          <cell r="C18" t="str">
            <v>ВЛ-110кВ Красный Яр-Декабристов - ТЯГ.П/СТ ДЕКАБРИСТОВ(Вв-3-110кВ)</v>
          </cell>
          <cell r="D18" t="str">
            <v>ВЛ-110кВ Красный Яр-Декабристов</v>
          </cell>
          <cell r="E18" t="str">
            <v>ТЯГ.П/СТ ДЕКАБРИСТОВ</v>
          </cell>
          <cell r="F18" t="str">
            <v>на расстоянии 1м от натяжных гирлянд концевых опор, питающих ВЛ-110кВ</v>
          </cell>
          <cell r="G18" t="str">
            <v>Псевдоизмерения</v>
          </cell>
          <cell r="H18" t="str">
            <v>Псевдоизмерения</v>
          </cell>
          <cell r="I18">
            <v>7</v>
          </cell>
          <cell r="L18" t="str">
            <v>Вв-3-110кВ</v>
          </cell>
        </row>
        <row r="19">
          <cell r="A19">
            <v>16</v>
          </cell>
          <cell r="B19">
            <v>16</v>
          </cell>
          <cell r="C19" t="str">
            <v>ВЛ-110кВ Зиново-Декабристов - ТЯГ.П/СТ ДЕКАБРИСТОВ(Вв-4-110кВ)</v>
          </cell>
          <cell r="D19" t="str">
            <v>ВЛ-110кВ Зиново-Декабристов</v>
          </cell>
          <cell r="E19" t="str">
            <v>ТЯГ.П/СТ ДЕКАБРИСТОВ</v>
          </cell>
          <cell r="F19" t="str">
            <v>на расстоянии 1м от натяжных гирлянд концевых опор, питающих ВЛ-110кВ</v>
          </cell>
          <cell r="G19" t="str">
            <v>Псевдоизмерения</v>
          </cell>
          <cell r="H19" t="str">
            <v>Псевдоизмерения</v>
          </cell>
          <cell r="I19">
            <v>7</v>
          </cell>
          <cell r="L19" t="str">
            <v>Вв-4-110кВ</v>
          </cell>
        </row>
        <row r="20">
          <cell r="A20">
            <v>17</v>
          </cell>
          <cell r="B20">
            <v>17</v>
          </cell>
          <cell r="C20" t="str">
            <v>ВЛ-110кВ Криволукский-Декабристов - ТЯГ.П/СТ ДЕКАБРИСТОВ(Вв-5-110кВ)</v>
          </cell>
          <cell r="D20" t="str">
            <v>ВЛ-110кВ Криволукский-Декабристов</v>
          </cell>
          <cell r="E20" t="str">
            <v>ТЯГ.П/СТ ДЕКАБРИСТОВ</v>
          </cell>
          <cell r="F20" t="str">
            <v>на расстоянии 1м от натяжных гирлянд концевых опор, питающих ВЛ-110кВ</v>
          </cell>
          <cell r="G20" t="str">
            <v>Псевдоизмерения</v>
          </cell>
          <cell r="H20" t="str">
            <v>Псевдоизмерения</v>
          </cell>
          <cell r="I20">
            <v>7</v>
          </cell>
          <cell r="L20" t="str">
            <v>Вв-5-110кВ</v>
          </cell>
        </row>
        <row r="21">
          <cell r="A21">
            <v>18</v>
          </cell>
          <cell r="B21">
            <v>18</v>
          </cell>
          <cell r="C21" t="str">
            <v>ВЛ-110кВ Декабристов-Криволукская  - ТЯГ.П/СТ КРИВОЛУКСКАЯ(Вв-1-110кВ)</v>
          </cell>
          <cell r="D21" t="str">
            <v>ВЛ-110кВ Декабристов-Криволукская </v>
          </cell>
          <cell r="E21" t="str">
            <v>ТЯГ.П/СТ КРИВОЛУКСКАЯ</v>
          </cell>
          <cell r="F21" t="str">
            <v>на расстоянии 1м от натяжных гирлянд концевых опор, питающих ВЛ-110кВ</v>
          </cell>
          <cell r="G21" t="str">
            <v>Псевдоизмерения</v>
          </cell>
          <cell r="H21" t="str">
            <v>Псевдоизмерения</v>
          </cell>
          <cell r="I21">
            <v>8</v>
          </cell>
          <cell r="L21" t="str">
            <v>Вв-1-110кВ</v>
          </cell>
        </row>
        <row r="22">
          <cell r="A22">
            <v>19</v>
          </cell>
          <cell r="B22">
            <v>19</v>
          </cell>
          <cell r="C22" t="str">
            <v>ВЛ-110кВ Заводоуковск-Криволукская - ТЯГ.П/СТ КРИВОЛУКСКАЯ(Вв-2-110кВ)</v>
          </cell>
          <cell r="D22" t="str">
            <v>ВЛ-110кВ Заводоуковск-Криволукская</v>
          </cell>
          <cell r="E22" t="str">
            <v>ТЯГ.П/СТ КРИВОЛУКСКАЯ</v>
          </cell>
          <cell r="F22" t="str">
            <v>на расстоянии 1м от натяжных гирлянд концевых опор, питающих ВЛ-110кВ</v>
          </cell>
          <cell r="G22" t="str">
            <v>Псевдоизмерения</v>
          </cell>
          <cell r="H22" t="str">
            <v>Псевдоизмерения</v>
          </cell>
          <cell r="I22">
            <v>8</v>
          </cell>
          <cell r="L22" t="str">
            <v>Вв-2-110кВ</v>
          </cell>
        </row>
        <row r="23">
          <cell r="A23">
            <v>20</v>
          </cell>
          <cell r="B23">
            <v>20</v>
          </cell>
          <cell r="C23" t="str">
            <v>ОРУ-110кВ II - "Уково - Заводоуковск" - Тяг.п/ст   Уково(Вв-1-110кВ)</v>
          </cell>
          <cell r="D23" t="str">
            <v>ОРУ-110кВ II - "Уково - Заводоуковск"</v>
          </cell>
          <cell r="E23" t="str">
            <v>Тяг.п/ст   Уково</v>
          </cell>
          <cell r="F23" t="str">
            <v>на натяжном зажиме портальной оттяжной гирлянды ОРУ-110кВ</v>
          </cell>
          <cell r="G23" t="str">
            <v>Псевдоизмерения</v>
          </cell>
          <cell r="H23" t="str">
            <v>Псевдоизмерения</v>
          </cell>
          <cell r="I23">
            <v>9</v>
          </cell>
          <cell r="L23" t="str">
            <v>Вв-1-110кВ</v>
          </cell>
        </row>
        <row r="24">
          <cell r="A24">
            <v>21</v>
          </cell>
          <cell r="B24">
            <v>21</v>
          </cell>
          <cell r="C24" t="str">
            <v>ОРУ-110кВ I -"Ольховка - Уково" - Тяг.п/ст   Уково(Вв-2-110кВ)</v>
          </cell>
          <cell r="D24" t="str">
            <v>ОРУ-110кВ I -"Ольховка - Уково"</v>
          </cell>
          <cell r="E24" t="str">
            <v>Тяг.п/ст   Уково</v>
          </cell>
          <cell r="F24" t="str">
            <v>на натяжном зажиме портальной оттяжной гирлянды ОРУ-110кВ</v>
          </cell>
          <cell r="G24" t="str">
            <v>Псевдоизмерения</v>
          </cell>
          <cell r="H24" t="str">
            <v>Псевдоизмерения</v>
          </cell>
          <cell r="I24">
            <v>9</v>
          </cell>
          <cell r="L24" t="str">
            <v>Вв-2-110кВ</v>
          </cell>
        </row>
        <row r="25">
          <cell r="A25">
            <v>22</v>
          </cell>
          <cell r="B25">
            <v>22</v>
          </cell>
          <cell r="C25" t="str">
            <v>ОРУ-110кВ II - "Ольховка - Уково" - Тяг.п/ст   Новая Заимка(Вв-1-110кВ)</v>
          </cell>
          <cell r="D25" t="str">
            <v>ОРУ-110кВ II - "Ольховка - Уково"</v>
          </cell>
          <cell r="E25" t="str">
            <v>Тяг.п/ст   Новая Заимка</v>
          </cell>
          <cell r="F25" t="str">
            <v>на натяжном зажиме портальной оттяжной гирлянды ОРУ-110кВ</v>
          </cell>
          <cell r="G25" t="str">
            <v>Псевдоизмерения</v>
          </cell>
          <cell r="H25" t="str">
            <v>Псевдоизмерения</v>
          </cell>
          <cell r="I25">
            <v>10</v>
          </cell>
          <cell r="L25" t="str">
            <v>Вв-1-110кВ</v>
          </cell>
        </row>
        <row r="26">
          <cell r="A26">
            <v>23</v>
          </cell>
          <cell r="B26">
            <v>23</v>
          </cell>
          <cell r="C26" t="str">
            <v>ОРУ-110кВ I -"Бригадная - Ольховка" - Тяг.п/ст   Новая Заимка(Вв-2-110кВ)</v>
          </cell>
          <cell r="D26" t="str">
            <v>ОРУ-110кВ I -"Бригадная - Ольховка"</v>
          </cell>
          <cell r="E26" t="str">
            <v>Тяг.п/ст   Новая Заимка</v>
          </cell>
          <cell r="F26" t="str">
            <v>на натяжном зажиме портальной оттяжной гирлянды ОРУ-110кВ</v>
          </cell>
          <cell r="G26" t="str">
            <v>Псевдоизмерения</v>
          </cell>
          <cell r="H26" t="str">
            <v>Псевдоизмерения</v>
          </cell>
          <cell r="I26">
            <v>10</v>
          </cell>
          <cell r="L26" t="str">
            <v>Вв-2-110кВ</v>
          </cell>
        </row>
        <row r="27">
          <cell r="A27">
            <v>24</v>
          </cell>
          <cell r="B27">
            <v>24</v>
          </cell>
          <cell r="C27" t="str">
            <v>ОРУ-110кВ II - "Бригадная - Ольховка" - Тяг.п/ст   Вагай(Вв-1-110кВ)</v>
          </cell>
          <cell r="D27" t="str">
            <v>ОРУ-110кВ II - "Бригадная - Ольховка"</v>
          </cell>
          <cell r="E27" t="str">
            <v>Тяг.п/ст   Вагай</v>
          </cell>
          <cell r="F27" t="str">
            <v>на натяжном зажиме портальной оттяжной гирлянды ОРУ-110кВ</v>
          </cell>
          <cell r="G27" t="str">
            <v>Псевдоизмерения</v>
          </cell>
          <cell r="H27" t="str">
            <v>Псевдоизмерения</v>
          </cell>
          <cell r="I27">
            <v>11</v>
          </cell>
          <cell r="L27" t="str">
            <v>Вв-1-110кВ</v>
          </cell>
        </row>
        <row r="28">
          <cell r="A28">
            <v>25</v>
          </cell>
          <cell r="B28">
            <v>25</v>
          </cell>
          <cell r="C28" t="str">
            <v>ОРУ-110кВ I -"Садовая - Бригадная" - Тяг.п/ст   Вагай(Вв-2-110кВ)</v>
          </cell>
          <cell r="D28" t="str">
            <v>ОРУ-110кВ I -"Садовая - Бригадная"</v>
          </cell>
          <cell r="E28" t="str">
            <v>Тяг.п/ст   Вагай</v>
          </cell>
          <cell r="F28" t="str">
            <v>на натяжном зажиме портальной оттяжной гирлянды ОРУ-110кВ</v>
          </cell>
          <cell r="G28" t="str">
            <v>Псевдоизмерения</v>
          </cell>
          <cell r="H28" t="str">
            <v>Псевдоизмерения</v>
          </cell>
          <cell r="I28">
            <v>11</v>
          </cell>
          <cell r="L28" t="str">
            <v>Вв-2-110кВ</v>
          </cell>
        </row>
        <row r="29">
          <cell r="A29">
            <v>26</v>
          </cell>
          <cell r="B29">
            <v>26</v>
          </cell>
          <cell r="C29" t="str">
            <v>ОРУ-110кВ II - "Садовая - Бригадная" - Тяг.п/ст   2291км. (Вв-1-110кВ)</v>
          </cell>
          <cell r="D29" t="str">
            <v>ОРУ-110кВ II - "Садовая - Бригадная"</v>
          </cell>
          <cell r="E29" t="str">
            <v xml:space="preserve">Тяг.п/ст   2291км. </v>
          </cell>
          <cell r="F29" t="str">
            <v>на натяжном зажиме портальной оттяжной гирлянды ОРУ-110кВ</v>
          </cell>
          <cell r="G29" t="str">
            <v>Псевдоизмерения</v>
          </cell>
          <cell r="H29" t="str">
            <v>Псевдоизмерения</v>
          </cell>
          <cell r="I29">
            <v>12</v>
          </cell>
          <cell r="L29" t="str">
            <v>Вв-1-110кВ</v>
          </cell>
        </row>
        <row r="30">
          <cell r="A30">
            <v>27</v>
          </cell>
          <cell r="B30">
            <v>27</v>
          </cell>
          <cell r="C30" t="str">
            <v>ОРУ-110кВ I -"Кошевая - Садовая" - Тяг.п/ст   2291км. (Вв-2-110кВ)</v>
          </cell>
          <cell r="D30" t="str">
            <v>ОРУ-110кВ I -"Кошевая - Садовая"</v>
          </cell>
          <cell r="E30" t="str">
            <v xml:space="preserve">Тяг.п/ст   2291км. </v>
          </cell>
          <cell r="F30" t="str">
            <v>на натяжном зажиме портальной оттяжной гирлянды ОРУ-110кВ</v>
          </cell>
          <cell r="G30" t="str">
            <v>Псевдоизмерения</v>
          </cell>
          <cell r="H30" t="str">
            <v>Псевдоизмерения</v>
          </cell>
          <cell r="I30">
            <v>12</v>
          </cell>
          <cell r="L30" t="str">
            <v>Вв-2-110кВ</v>
          </cell>
        </row>
        <row r="31">
          <cell r="A31">
            <v>28</v>
          </cell>
          <cell r="B31">
            <v>28</v>
          </cell>
          <cell r="C31" t="str">
            <v>ОРУ-110кВ IV"Садовая - Кошевая" - Тяг.п/ст Омутинская(Вв-1-110кВ)</v>
          </cell>
          <cell r="D31" t="str">
            <v>ОРУ-110кВ IV"Садовая - Кошевая"</v>
          </cell>
          <cell r="E31" t="str">
            <v>Тяг.п/ст Омутинская</v>
          </cell>
          <cell r="F31" t="str">
            <v>на натяжном зажиме портальной оттяжной гирлянды ОРУ-110кВ</v>
          </cell>
          <cell r="G31" t="str">
            <v>Псевдоизмерения</v>
          </cell>
          <cell r="H31" t="str">
            <v>Псевдоизмерения</v>
          </cell>
          <cell r="I31">
            <v>13</v>
          </cell>
          <cell r="L31" t="str">
            <v>Вв-1-110кВ</v>
          </cell>
        </row>
        <row r="32">
          <cell r="A32">
            <v>29</v>
          </cell>
          <cell r="B32">
            <v>29</v>
          </cell>
          <cell r="C32" t="str">
            <v>ОРУ-110кВ I -"Омутинская - Кошевая" - Тяг.п/ст Омутинская(Вв-2-110кВ)</v>
          </cell>
          <cell r="D32" t="str">
            <v>ОРУ-110кВ I -"Омутинская - Кошевая"</v>
          </cell>
          <cell r="E32" t="str">
            <v>Тяг.п/ст Омутинская</v>
          </cell>
          <cell r="F32" t="str">
            <v>на натяжном зажиме портальной оттяжной гирлянды ОРУ-110кВ</v>
          </cell>
          <cell r="G32" t="str">
            <v>Псевдоизмерения</v>
          </cell>
          <cell r="H32" t="str">
            <v>Псевдоизмерения</v>
          </cell>
          <cell r="I32">
            <v>13</v>
          </cell>
          <cell r="L32" t="str">
            <v>Вв-2-110кВ</v>
          </cell>
        </row>
        <row r="33">
          <cell r="A33">
            <v>30</v>
          </cell>
          <cell r="B33">
            <v>30</v>
          </cell>
          <cell r="C33" t="str">
            <v>ОРУ-110кВ II - "Ламенка - Кошевая" - Тяг.п/ст Омутинская(Вв-1-110кВ)</v>
          </cell>
          <cell r="D33" t="str">
            <v>ОРУ-110кВ II - "Ламенка - Кошевая"</v>
          </cell>
          <cell r="E33" t="str">
            <v>Тяг.п/ст Омутинская</v>
          </cell>
          <cell r="F33" t="str">
            <v>на натяжном зажиме портальной оттяжной гирлянды ОРУ-110кВ</v>
          </cell>
          <cell r="G33" t="str">
            <v>Псевдоизмерения</v>
          </cell>
          <cell r="H33" t="str">
            <v>Псевдоизмерения</v>
          </cell>
          <cell r="I33">
            <v>13</v>
          </cell>
          <cell r="L33" t="str">
            <v>Вв-1-110кВ</v>
          </cell>
        </row>
        <row r="34">
          <cell r="A34">
            <v>31</v>
          </cell>
          <cell r="B34">
            <v>31</v>
          </cell>
          <cell r="C34" t="str">
            <v>ОРУ-110кВ III "Степная - Кошевая" - Тяг.п/ст Омутинская(Вв-2-110кВ)</v>
          </cell>
          <cell r="D34" t="str">
            <v>ОРУ-110кВ III "Степная - Кошевая"</v>
          </cell>
          <cell r="E34" t="str">
            <v>Тяг.п/ст Омутинская</v>
          </cell>
          <cell r="F34" t="str">
            <v>на натяжном зажиме портальной оттяжной гирлянды ОРУ-110кВ</v>
          </cell>
          <cell r="G34" t="str">
            <v>Псевдоизмерения</v>
          </cell>
          <cell r="H34" t="str">
            <v>Псевдоизмерения</v>
          </cell>
          <cell r="I34">
            <v>13</v>
          </cell>
          <cell r="L34" t="str">
            <v>Вв-2-110кВ</v>
          </cell>
        </row>
        <row r="35">
          <cell r="A35">
            <v>32</v>
          </cell>
          <cell r="B35">
            <v>32</v>
          </cell>
          <cell r="C35" t="str">
            <v>ОРУ-110кВ II - "Степная - Кошевая" - Тяг.п/ст Ламенская(Вв-1-110кВ)</v>
          </cell>
          <cell r="D35" t="str">
            <v>ОРУ-110кВ II - "Степная - Кошевая"</v>
          </cell>
          <cell r="E35" t="str">
            <v>Тяг.п/ст Ламенская</v>
          </cell>
          <cell r="F35" t="str">
            <v>на натяжном зажиме портальной оттяжной гирлянды ОРУ-110кВ</v>
          </cell>
          <cell r="G35" t="str">
            <v>Псевдоизмерения</v>
          </cell>
          <cell r="H35" t="str">
            <v>Псевдоизмерения</v>
          </cell>
          <cell r="I35">
            <v>14</v>
          </cell>
          <cell r="L35" t="str">
            <v>Вв-1-110кВ</v>
          </cell>
        </row>
        <row r="36">
          <cell r="A36">
            <v>33</v>
          </cell>
          <cell r="B36">
            <v>33</v>
          </cell>
          <cell r="C36" t="str">
            <v>ОРУ-110кВ I -"Дорожная - Степная" - Тяг.п/ст Ламенская(Вв-2-110кВ)</v>
          </cell>
          <cell r="D36" t="str">
            <v>ОРУ-110кВ I -"Дорожная - Степная"</v>
          </cell>
          <cell r="E36" t="str">
            <v>Тяг.п/ст Ламенская</v>
          </cell>
          <cell r="F36" t="str">
            <v>на натяжном зажиме портальной оттяжной гирлянды ОРУ-110кВ</v>
          </cell>
          <cell r="G36" t="str">
            <v>Псевдоизмерения</v>
          </cell>
          <cell r="H36" t="str">
            <v>Псевдоизмерения</v>
          </cell>
          <cell r="I36">
            <v>14</v>
          </cell>
          <cell r="L36" t="str">
            <v>Вв-2-110кВ</v>
          </cell>
        </row>
        <row r="37">
          <cell r="A37">
            <v>34</v>
          </cell>
          <cell r="B37">
            <v>34</v>
          </cell>
          <cell r="C37" t="str">
            <v>ОРУ-110кВ II - "Дорожная - Степная" - Тяг.п/ст 2339 км.(Вв-1-110кВ)</v>
          </cell>
          <cell r="D37" t="str">
            <v>ОРУ-110кВ II - "Дорожная - Степная"</v>
          </cell>
          <cell r="E37" t="str">
            <v>Тяг.п/ст 2339 км.</v>
          </cell>
          <cell r="F37" t="str">
            <v>на натяжном зажиме портальной оттяжной гирлянды ОРУ-110кВ</v>
          </cell>
          <cell r="G37" t="str">
            <v>Псевдоизмерения</v>
          </cell>
          <cell r="H37" t="str">
            <v>Псевдоизмерения</v>
          </cell>
          <cell r="I37">
            <v>15</v>
          </cell>
          <cell r="L37" t="str">
            <v>Вв-1-110кВ</v>
          </cell>
        </row>
        <row r="38">
          <cell r="A38">
            <v>35</v>
          </cell>
          <cell r="B38">
            <v>35</v>
          </cell>
          <cell r="C38" t="str">
            <v>ОРУ-110кВ I -"Голышманово - Дорожная" - Тяг.п/ст 2339 км.(Вв-2-110кВ)</v>
          </cell>
          <cell r="D38" t="str">
            <v>ОРУ-110кВ I -"Голышманово - Дорожная"</v>
          </cell>
          <cell r="E38" t="str">
            <v>Тяг.п/ст 2339 км.</v>
          </cell>
          <cell r="F38" t="str">
            <v>на натяжном зажиме портальной оттяжной гирлянды ОРУ-110кВ</v>
          </cell>
          <cell r="G38" t="str">
            <v>Псевдоизмерения</v>
          </cell>
          <cell r="H38" t="str">
            <v>Псевдоизмерения</v>
          </cell>
          <cell r="I38">
            <v>15</v>
          </cell>
          <cell r="L38" t="str">
            <v>Вв-2-110кВ</v>
          </cell>
        </row>
        <row r="39">
          <cell r="A39">
            <v>36</v>
          </cell>
          <cell r="B39">
            <v>36</v>
          </cell>
          <cell r="C39" t="str">
            <v>ОРУ-110кВ II - "Петухово - Голышманово" - Тяг.п/ст Голышманово(Вв-1-110кВ)</v>
          </cell>
          <cell r="D39" t="str">
            <v>ОРУ-110кВ II - "Петухово - Голышманово"</v>
          </cell>
          <cell r="E39" t="str">
            <v>Тяг.п/ст Голышманово</v>
          </cell>
          <cell r="F39" t="str">
            <v>на натяжном зажиме портальной оттяжной гирлянды ОРУ-110кВ</v>
          </cell>
          <cell r="G39" t="str">
            <v>Псевдоизмерения</v>
          </cell>
          <cell r="H39" t="str">
            <v>Псевдоизмерения</v>
          </cell>
          <cell r="I39">
            <v>16</v>
          </cell>
          <cell r="L39" t="str">
            <v>Вв-1-110кВ</v>
          </cell>
        </row>
        <row r="40">
          <cell r="A40">
            <v>37</v>
          </cell>
          <cell r="B40">
            <v>37</v>
          </cell>
          <cell r="C40" t="str">
            <v>ОРУ-110кВ I -"Скакуново - Петухово" - Тяг.п/ст Голышманово(Вв-2-110кВ)</v>
          </cell>
          <cell r="D40" t="str">
            <v>ОРУ-110кВ I -"Скакуново - Петухово"</v>
          </cell>
          <cell r="E40" t="str">
            <v>Тяг.п/ст Голышманово</v>
          </cell>
          <cell r="F40" t="str">
            <v>на натяжном зажиме портальной оттяжной гирлянды ОРУ-110кВ</v>
          </cell>
          <cell r="G40" t="str">
            <v>Псевдоизмерения</v>
          </cell>
          <cell r="H40" t="str">
            <v>Псевдоизмерения</v>
          </cell>
          <cell r="I40">
            <v>16</v>
          </cell>
          <cell r="L40" t="str">
            <v>Вв-2-110кВ</v>
          </cell>
        </row>
        <row r="41">
          <cell r="A41">
            <v>38</v>
          </cell>
          <cell r="B41">
            <v>38</v>
          </cell>
          <cell r="C41" t="str">
            <v>ОРУ-110кВ II - "Скакуново - Петухово" - Тяг.п/ст Скакуново(Вв-1-110кВ)</v>
          </cell>
          <cell r="D41" t="str">
            <v>ОРУ-110кВ II - "Скакуново - Петухово"</v>
          </cell>
          <cell r="E41" t="str">
            <v>Тяг.п/ст Скакуново</v>
          </cell>
          <cell r="F41" t="str">
            <v>на натяжном зажиме портальной оттяжной гирлянды ОРУ-110кВ</v>
          </cell>
          <cell r="G41" t="str">
            <v>Псевдоизмерения</v>
          </cell>
          <cell r="H41" t="str">
            <v>Псевдоизмерения</v>
          </cell>
          <cell r="I41">
            <v>17</v>
          </cell>
          <cell r="L41" t="str">
            <v>Вв-1-110кВ</v>
          </cell>
        </row>
        <row r="42">
          <cell r="A42">
            <v>39</v>
          </cell>
          <cell r="B42">
            <v>39</v>
          </cell>
          <cell r="C42" t="str">
            <v>ОРУ-110кВ I -"Никольская - Скакуново" - Тяг.п/ст Скакуново(Вв-2-110кВ)</v>
          </cell>
          <cell r="D42" t="str">
            <v>ОРУ-110кВ I -"Никольская - Скакуново"</v>
          </cell>
          <cell r="E42" t="str">
            <v>Тяг.п/ст Скакуново</v>
          </cell>
          <cell r="F42" t="str">
            <v>на натяжном зажиме портальной оттяжной гирлянды ОРУ-110кВ</v>
          </cell>
          <cell r="G42" t="str">
            <v>Псевдоизмерения</v>
          </cell>
          <cell r="H42" t="str">
            <v>Псевдоизмерения</v>
          </cell>
          <cell r="I42">
            <v>17</v>
          </cell>
          <cell r="L42" t="str">
            <v>Вв-2-110кВ</v>
          </cell>
        </row>
        <row r="43">
          <cell r="A43">
            <v>40</v>
          </cell>
          <cell r="B43">
            <v>40</v>
          </cell>
          <cell r="C43" t="str">
            <v>ОРУ-110кВ I -"Скакуново - Никольская" - Тяг.п/ст Карасульская(Вв-1-110кВ)</v>
          </cell>
          <cell r="D43" t="str">
            <v>ОРУ-110кВ I -"Скакуново - Никольская"</v>
          </cell>
          <cell r="E43" t="str">
            <v>Тяг.п/ст Карасульская</v>
          </cell>
          <cell r="F43" t="str">
            <v>на натяжном зажиме портальной оттяжной гирлянды ОРУ-110кВ</v>
          </cell>
          <cell r="G43" t="str">
            <v>Псевдоизмерения</v>
          </cell>
          <cell r="H43" t="str">
            <v>Псевдоизмерения</v>
          </cell>
          <cell r="I43">
            <v>18</v>
          </cell>
          <cell r="L43" t="str">
            <v>Вв-1-110кВ</v>
          </cell>
        </row>
        <row r="44">
          <cell r="A44">
            <v>41</v>
          </cell>
          <cell r="B44">
            <v>41</v>
          </cell>
          <cell r="C44" t="str">
            <v>ОРУ-110кВ II - "Голышманово - Никольская" - Тяг.п/ст Карасульская(Вв-2-110кВ)</v>
          </cell>
          <cell r="D44" t="str">
            <v>ОРУ-110кВ II - "Голышманово - Никольская"</v>
          </cell>
          <cell r="E44" t="str">
            <v>Тяг.п/ст Карасульская</v>
          </cell>
          <cell r="F44" t="str">
            <v>на натяжном зажиме портальной оттяжной гирлянды ОРУ-110кВ</v>
          </cell>
          <cell r="G44" t="str">
            <v>Псевдоизмерения</v>
          </cell>
          <cell r="H44" t="str">
            <v>Псевдоизмерения</v>
          </cell>
          <cell r="I44">
            <v>18</v>
          </cell>
          <cell r="L44" t="str">
            <v>Вв-2-110кВ</v>
          </cell>
        </row>
        <row r="45">
          <cell r="A45">
            <v>42</v>
          </cell>
          <cell r="B45">
            <v>42</v>
          </cell>
          <cell r="C45" t="str">
            <v>ОРУ-110кВ III - "Омская - Никольская" - Тяг.п/ст Карасульская(Вв-3-110кВ)</v>
          </cell>
          <cell r="D45" t="str">
            <v>ОРУ-110кВ III - "Омская - Никольская"</v>
          </cell>
          <cell r="E45" t="str">
            <v>Тяг.п/ст Карасульская</v>
          </cell>
          <cell r="F45" t="str">
            <v>на натяжном зажиме портальной оттяжной гирлянды ОРУ-110кВ</v>
          </cell>
          <cell r="G45" t="str">
            <v>Псевдоизмерения</v>
          </cell>
          <cell r="H45" t="str">
            <v>Псевдоизмерения</v>
          </cell>
          <cell r="I45">
            <v>18</v>
          </cell>
          <cell r="L45" t="str">
            <v>Вв-3-110кВ</v>
          </cell>
        </row>
        <row r="46">
          <cell r="A46">
            <v>43</v>
          </cell>
          <cell r="B46">
            <v>43</v>
          </cell>
          <cell r="C46" t="str">
            <v>ОРУ-110кВ IV - "Опеновка - Никольская" - Тяг.п/ст Карасульская(Вв-4-110кВ)</v>
          </cell>
          <cell r="D46" t="str">
            <v>ОРУ-110кВ IV - "Опеновка - Никольская"</v>
          </cell>
          <cell r="E46" t="str">
            <v>Тяг.п/ст Карасульская</v>
          </cell>
          <cell r="F46" t="str">
            <v>на натяжном зажиме портальной оттяжной гирлянды ОРУ-110кВ</v>
          </cell>
          <cell r="G46" t="str">
            <v>Псевдоизмерения</v>
          </cell>
          <cell r="H46" t="str">
            <v>Псевдоизмерения</v>
          </cell>
          <cell r="I46">
            <v>18</v>
          </cell>
          <cell r="L46" t="str">
            <v>Вв-4-110кВ</v>
          </cell>
        </row>
        <row r="47">
          <cell r="A47">
            <v>44</v>
          </cell>
          <cell r="B47">
            <v>44</v>
          </cell>
          <cell r="C47" t="str">
            <v>ОРУ-110кВ I -"Никольская - Опеновка" - Тяг.п/ст Опеновка(Вв-1-110кВ)</v>
          </cell>
          <cell r="D47" t="str">
            <v>ОРУ-110кВ I -"Никольская - Опеновка"</v>
          </cell>
          <cell r="E47" t="str">
            <v>Тяг.п/ст Опеновка</v>
          </cell>
          <cell r="F47" t="str">
            <v>на натяжном зажиме портальной оттяжной гирлянды ОРУ-110кВ</v>
          </cell>
          <cell r="G47" t="str">
            <v>Псевдоизмерения</v>
          </cell>
          <cell r="H47" t="str">
            <v>Псевдоизмерения</v>
          </cell>
          <cell r="I47">
            <v>19</v>
          </cell>
          <cell r="L47" t="str">
            <v>Вв-1-110кВ</v>
          </cell>
        </row>
        <row r="48">
          <cell r="A48">
            <v>45</v>
          </cell>
          <cell r="B48">
            <v>45</v>
          </cell>
          <cell r="C48" t="str">
            <v>ОРУ-110кВ II - "Опеновка - Безруково" - Тяг.п/ст Опеновка(Вв-2-110кВ)</v>
          </cell>
          <cell r="D48" t="str">
            <v>ОРУ-110кВ II - "Опеновка - Безруково"</v>
          </cell>
          <cell r="E48" t="str">
            <v>Тяг.п/ст Опеновка</v>
          </cell>
          <cell r="F48" t="str">
            <v>на натяжном зажиме портальной оттяжной гирлянды ОРУ-110кВ</v>
          </cell>
          <cell r="G48" t="str">
            <v>Псевдоизмерения</v>
          </cell>
          <cell r="H48" t="str">
            <v>Псевдоизмерения</v>
          </cell>
          <cell r="I48">
            <v>19</v>
          </cell>
          <cell r="L48" t="str">
            <v>Вв-2-110кВ</v>
          </cell>
        </row>
        <row r="49">
          <cell r="A49">
            <v>46</v>
          </cell>
          <cell r="B49">
            <v>46</v>
          </cell>
          <cell r="C49" t="str">
            <v>ОРУ-110кВ I -"Опеновка - Безруково" - Тяг.п/ст Безруково(Вв-1-110кВ)</v>
          </cell>
          <cell r="D49" t="str">
            <v>ОРУ-110кВ I -"Опеновка - Безруково"</v>
          </cell>
          <cell r="E49" t="str">
            <v>Тяг.п/ст Безруково</v>
          </cell>
          <cell r="F49" t="str">
            <v>на натяжном зажиме портальной оттяжной гирлянды ОРУ-110кВ</v>
          </cell>
          <cell r="G49" t="str">
            <v>Псевдоизмерения</v>
          </cell>
          <cell r="H49" t="str">
            <v>Псевдоизмерения</v>
          </cell>
          <cell r="I49">
            <v>20</v>
          </cell>
          <cell r="L49" t="str">
            <v>Вв-1-110кВ</v>
          </cell>
        </row>
        <row r="50">
          <cell r="A50">
            <v>47</v>
          </cell>
          <cell r="B50">
            <v>47</v>
          </cell>
          <cell r="C50" t="str">
            <v>ОРУ-110кВ II - "Безруково - Ишим" - Тяг.п/ст Безруково(Вв-2-110кВ)</v>
          </cell>
          <cell r="D50" t="str">
            <v>ОРУ-110кВ II - "Безруково - Ишим"</v>
          </cell>
          <cell r="E50" t="str">
            <v>Тяг.п/ст Безруково</v>
          </cell>
          <cell r="F50" t="str">
            <v>на натяжном зажиме портальной оттяжной гирлянды ОРУ-110кВ</v>
          </cell>
          <cell r="G50" t="str">
            <v>Псевдоизмерения</v>
          </cell>
          <cell r="H50" t="str">
            <v>Псевдоизмерения</v>
          </cell>
          <cell r="I50">
            <v>20</v>
          </cell>
          <cell r="L50" t="str">
            <v>Вв-2-110кВ</v>
          </cell>
        </row>
        <row r="51">
          <cell r="A51">
            <v>48</v>
          </cell>
          <cell r="B51">
            <v>48</v>
          </cell>
          <cell r="C51" t="str">
            <v>ОРУ-110кВ I -"Ишим - Коркино" - Тяг.п/ст Ишим(Вв-1-110кВ)</v>
          </cell>
          <cell r="D51" t="str">
            <v>ОРУ-110кВ I -"Ишим - Коркино"</v>
          </cell>
          <cell r="E51" t="str">
            <v>Тяг.п/ст Ишим</v>
          </cell>
          <cell r="F51" t="str">
            <v>на натяжном зажиме портальной оттяжной гирлянды ОРУ-110кВ</v>
          </cell>
          <cell r="G51" t="str">
            <v>Псевдоизмерения</v>
          </cell>
          <cell r="H51" t="str">
            <v>Псевдоизмерения</v>
          </cell>
          <cell r="I51">
            <v>21</v>
          </cell>
          <cell r="L51" t="str">
            <v>Вв-1-110кВ</v>
          </cell>
        </row>
        <row r="52">
          <cell r="A52">
            <v>49</v>
          </cell>
          <cell r="B52">
            <v>49</v>
          </cell>
          <cell r="C52" t="str">
            <v>ОРУ-110кВ II - "Коркино - Малый Остров" - Тяг.п/ст Ишим(Вв-2-110кВ)</v>
          </cell>
          <cell r="D52" t="str">
            <v>ОРУ-110кВ II - "Коркино - Малый Остров"</v>
          </cell>
          <cell r="E52" t="str">
            <v>Тяг.п/ст Ишим</v>
          </cell>
          <cell r="F52" t="str">
            <v>на натяжном зажиме портальной оттяжной гирлянды ОРУ-110кВ</v>
          </cell>
          <cell r="G52" t="str">
            <v>Псевдоизмерения</v>
          </cell>
          <cell r="H52" t="str">
            <v>Псевдоизмерения</v>
          </cell>
          <cell r="I52">
            <v>21</v>
          </cell>
          <cell r="L52" t="str">
            <v>Вв-2-110кВ</v>
          </cell>
        </row>
        <row r="53">
          <cell r="A53">
            <v>50</v>
          </cell>
          <cell r="B53">
            <v>50</v>
          </cell>
          <cell r="C53" t="str">
            <v>ОРУ-110кВ I -"Коркино - Малый Остров" - Тяг.п/ст Малый Остров(Вв-1-110кВ)</v>
          </cell>
          <cell r="D53" t="str">
            <v>ОРУ-110кВ I -"Коркино - Малый Остров"</v>
          </cell>
          <cell r="E53" t="str">
            <v>Тяг.п/ст Малый Остров</v>
          </cell>
          <cell r="F53" t="str">
            <v>на натяжном зажиме портальной оттяжной гирлянды ОРУ-110кВ</v>
          </cell>
          <cell r="G53" t="str">
            <v>Псевдоизмерения</v>
          </cell>
          <cell r="H53" t="str">
            <v>Псевдоизмерения</v>
          </cell>
          <cell r="I53">
            <v>22</v>
          </cell>
          <cell r="L53" t="str">
            <v>Вв-1-110кВ</v>
          </cell>
        </row>
        <row r="54">
          <cell r="A54">
            <v>51</v>
          </cell>
          <cell r="B54">
            <v>51</v>
          </cell>
          <cell r="C54" t="str">
            <v>ОРУ-110кВ II - "Малый Остров - Октябрь" - Тяг.п/ст Малый Остров(Вв-2-110кВ)</v>
          </cell>
          <cell r="D54" t="str">
            <v>ОРУ-110кВ II - "Малый Остров - Октябрь"</v>
          </cell>
          <cell r="E54" t="str">
            <v>Тяг.п/ст Малый Остров</v>
          </cell>
          <cell r="F54" t="str">
            <v>на натяжном зажиме портальной оттяжной гирлянды ОРУ-110кВ</v>
          </cell>
          <cell r="G54" t="str">
            <v>Псевдоизмерения</v>
          </cell>
          <cell r="H54" t="str">
            <v>Псевдоизмерения</v>
          </cell>
          <cell r="I54">
            <v>22</v>
          </cell>
          <cell r="L54" t="str">
            <v>Вв-2-110кВ</v>
          </cell>
        </row>
        <row r="55">
          <cell r="A55">
            <v>52</v>
          </cell>
          <cell r="B55">
            <v>52</v>
          </cell>
          <cell r="C55" t="str">
            <v>ОРУ-110кВ II - "Октябрь -Малый Остров" - Тяг.п/ст 2462 км.(Вв-1-110кВ)</v>
          </cell>
          <cell r="D55" t="str">
            <v>ОРУ-110кВ II - "Октябрь -Малый Остров"</v>
          </cell>
          <cell r="E55" t="str">
            <v>Тяг.п/ст 2462 км.</v>
          </cell>
          <cell r="F55" t="str">
            <v>на натяжном зажиме портальной оттяжной гирлянды ОРУ-110кВ</v>
          </cell>
          <cell r="G55" t="str">
            <v>Псевдоизмерения</v>
          </cell>
          <cell r="H55" t="str">
            <v>Псевдоизмерения</v>
          </cell>
          <cell r="I55">
            <v>23</v>
          </cell>
          <cell r="L55" t="str">
            <v>Вв-1-110кВ</v>
          </cell>
        </row>
        <row r="56">
          <cell r="A56">
            <v>53</v>
          </cell>
          <cell r="B56">
            <v>53</v>
          </cell>
          <cell r="C56" t="str">
            <v>ОРУ-110кВ I -"Майка - Октябрь" - Тяг.п/ст 2462 км.(Вв-2-110кВ)</v>
          </cell>
          <cell r="D56" t="str">
            <v>ОРУ-110кВ I -"Майка - Октябрь"</v>
          </cell>
          <cell r="E56" t="str">
            <v>Тяг.п/ст 2462 км.</v>
          </cell>
          <cell r="F56" t="str">
            <v>на натяжном зажиме портальной оттяжной гирлянды ОРУ-110кВ</v>
          </cell>
          <cell r="G56" t="str">
            <v>Псевдоизмерения</v>
          </cell>
          <cell r="H56" t="str">
            <v>Псевдоизмерения</v>
          </cell>
          <cell r="I56">
            <v>23</v>
          </cell>
          <cell r="L56" t="str">
            <v>Вв-2-110кВ</v>
          </cell>
        </row>
        <row r="57">
          <cell r="A57">
            <v>54</v>
          </cell>
          <cell r="B57">
            <v>54</v>
          </cell>
          <cell r="C57" t="str">
            <v>ОРУ-110кВ IY - "Октябрь - Майка" - Тяг.п/ст Маслянская(Вв-1-110кВ)</v>
          </cell>
          <cell r="D57" t="str">
            <v>ОРУ-110кВ IY - "Октябрь - Майка"</v>
          </cell>
          <cell r="E57" t="str">
            <v>Тяг.п/ст Маслянская</v>
          </cell>
          <cell r="F57" t="str">
            <v>на натяжном зажиме портальной оттяжной гирлянды ОРУ-110кВ</v>
          </cell>
          <cell r="G57" t="str">
            <v>Псевдоизмерения</v>
          </cell>
          <cell r="H57" t="str">
            <v>Псевдоизмерения</v>
          </cell>
          <cell r="I57">
            <v>24</v>
          </cell>
          <cell r="L57" t="str">
            <v>Вв-1-110кВ</v>
          </cell>
        </row>
        <row r="58">
          <cell r="A58">
            <v>55</v>
          </cell>
          <cell r="B58">
            <v>55</v>
          </cell>
          <cell r="C58" t="str">
            <v>ОРУ-110кВ " Чен-Черь - Майка" - Тяг.п/ст Маслянская(Вв-2-110кВ)</v>
          </cell>
          <cell r="D58" t="str">
            <v>ОРУ-110кВ " Чен-Черь - Майка"</v>
          </cell>
          <cell r="E58" t="str">
            <v>Тяг.п/ст Маслянская</v>
          </cell>
          <cell r="F58" t="str">
            <v>на натяжном зажиме портальной оттяжной гирлянды ОРУ-110кВ</v>
          </cell>
          <cell r="G58" t="str">
            <v>Псевдоизмерения</v>
          </cell>
          <cell r="H58" t="str">
            <v>Псевдоизмерения</v>
          </cell>
          <cell r="I58">
            <v>24</v>
          </cell>
          <cell r="L58" t="str">
            <v>Вв-2-110кВ</v>
          </cell>
        </row>
        <row r="59">
          <cell r="A59">
            <v>56</v>
          </cell>
          <cell r="B59">
            <v>56</v>
          </cell>
          <cell r="C59" t="str">
            <v>ОРУ-110кВ I -"Маслянка - Майка" - Тяг.п/ст Маслянская(Вв-3-110кВ)</v>
          </cell>
          <cell r="D59" t="str">
            <v>ОРУ-110кВ I -"Маслянка - Майка"</v>
          </cell>
          <cell r="E59" t="str">
            <v>Тяг.п/ст Маслянская</v>
          </cell>
          <cell r="F59" t="str">
            <v>на натяжном зажиме портальной оттяжной гирлянды ОРУ-110кВ</v>
          </cell>
          <cell r="G59" t="str">
            <v>Псевдоизмерения</v>
          </cell>
          <cell r="H59" t="str">
            <v>Псевдоизмерения</v>
          </cell>
          <cell r="I59">
            <v>24</v>
          </cell>
          <cell r="L59" t="str">
            <v>Вв-3-110кВ</v>
          </cell>
        </row>
        <row r="60">
          <cell r="A60">
            <v>57</v>
          </cell>
          <cell r="B60">
            <v>57</v>
          </cell>
          <cell r="C60" t="str">
            <v>ОРУ-110кВ II - "Мангут - Майка" - Тяг.п/ст Маслянская(Вв-4-110кВ)</v>
          </cell>
          <cell r="D60" t="str">
            <v>ОРУ-110кВ II - "Мангут - Майка"</v>
          </cell>
          <cell r="E60" t="str">
            <v>Тяг.п/ст Маслянская</v>
          </cell>
          <cell r="F60" t="str">
            <v>на натяжном зажиме портальной оттяжной гирлянды ОРУ-110кВ</v>
          </cell>
          <cell r="G60" t="str">
            <v>Псевдоизмерения</v>
          </cell>
          <cell r="H60" t="str">
            <v>Псевдоизмерения</v>
          </cell>
          <cell r="I60">
            <v>24</v>
          </cell>
          <cell r="L60" t="str">
            <v>Вв-4-110кВ</v>
          </cell>
        </row>
        <row r="61">
          <cell r="A61">
            <v>58</v>
          </cell>
          <cell r="B61">
            <v>58</v>
          </cell>
          <cell r="C61" t="str">
            <v>ОРУ-110кВ III - "Ново-Андреевская - Майка" - Тяг.п/ст Маслянская(Вв-5-110кВ)</v>
          </cell>
          <cell r="D61" t="str">
            <v>ОРУ-110кВ III - "Ново-Андреевская - Майка"</v>
          </cell>
          <cell r="E61" t="str">
            <v>Тяг.п/ст Маслянская</v>
          </cell>
          <cell r="F61" t="str">
            <v>на натяжном зажиме портальной оттяжной гирлянды ОРУ-110кВ</v>
          </cell>
          <cell r="G61" t="str">
            <v>Псевдоизмерения</v>
          </cell>
          <cell r="H61" t="str">
            <v>Псевдоизмерения</v>
          </cell>
          <cell r="I61">
            <v>24</v>
          </cell>
          <cell r="L61" t="str">
            <v>Вв-5-110кВ</v>
          </cell>
        </row>
        <row r="62">
          <cell r="A62">
            <v>59</v>
          </cell>
          <cell r="B62">
            <v>59</v>
          </cell>
          <cell r="C62" t="str">
            <v>ОРУ-110кВ I -"Майка - Ново-Андреевская" - Тяг.п/ст Ново-Андреевская(Вв-1-110кВ)</v>
          </cell>
          <cell r="D62" t="str">
            <v>ОРУ-110кВ I -"Майка - Ново-Андреевская"</v>
          </cell>
          <cell r="E62" t="str">
            <v>Тяг.п/ст Ново-Андреевская</v>
          </cell>
          <cell r="F62" t="str">
            <v>на натяжном зажиме портальной оттяжной гирлянды ОРУ-110кВ</v>
          </cell>
          <cell r="G62" t="str">
            <v>Псевдоизмерения</v>
          </cell>
          <cell r="H62" t="str">
            <v>Псевдоизмерения</v>
          </cell>
          <cell r="I62">
            <v>25</v>
          </cell>
          <cell r="L62" t="str">
            <v>Вв-1-110кВ</v>
          </cell>
        </row>
        <row r="63">
          <cell r="A63">
            <v>60</v>
          </cell>
          <cell r="B63">
            <v>60</v>
          </cell>
          <cell r="C63" t="str">
            <v>ОРУ-110кВ II - "Ново-Андреевская - 2529 км." - Тяг.п/ст Ново-Андреевская(Вв-2-110кВ)</v>
          </cell>
          <cell r="D63" t="str">
            <v>ОРУ-110кВ II - "Ново-Андреевская - 2529 км."</v>
          </cell>
          <cell r="E63" t="str">
            <v>Тяг.п/ст Ново-Андреевская</v>
          </cell>
          <cell r="F63" t="str">
            <v>на натяжном зажиме портальной оттяжной гирлянды ОРУ-110кВ</v>
          </cell>
          <cell r="G63" t="str">
            <v>Псевдоизмерения</v>
          </cell>
          <cell r="H63" t="str">
            <v>Псевдоизмерения</v>
          </cell>
          <cell r="I63">
            <v>25</v>
          </cell>
          <cell r="L63" t="str">
            <v>Вв-2-110кВ</v>
          </cell>
        </row>
        <row r="64">
          <cell r="A64">
            <v>61</v>
          </cell>
        </row>
        <row r="65">
          <cell r="A65">
            <v>62</v>
          </cell>
        </row>
        <row r="66">
          <cell r="A66">
            <v>63</v>
          </cell>
        </row>
        <row r="67">
          <cell r="A67">
            <v>64</v>
          </cell>
        </row>
        <row r="68">
          <cell r="A68">
            <v>65</v>
          </cell>
        </row>
        <row r="69">
          <cell r="A69">
            <v>66</v>
          </cell>
        </row>
        <row r="70">
          <cell r="A70">
            <v>67</v>
          </cell>
        </row>
        <row r="71">
          <cell r="A71">
            <v>68</v>
          </cell>
        </row>
        <row r="72">
          <cell r="A72">
            <v>69</v>
          </cell>
        </row>
        <row r="73">
          <cell r="A73">
            <v>70</v>
          </cell>
        </row>
        <row r="74">
          <cell r="A74">
            <v>71</v>
          </cell>
        </row>
        <row r="75">
          <cell r="A75">
            <v>72</v>
          </cell>
        </row>
        <row r="76">
          <cell r="A76">
            <v>73</v>
          </cell>
        </row>
        <row r="77">
          <cell r="A77">
            <v>74</v>
          </cell>
        </row>
        <row r="78">
          <cell r="A78">
            <v>75</v>
          </cell>
        </row>
        <row r="79">
          <cell r="A79">
            <v>76</v>
          </cell>
        </row>
        <row r="80">
          <cell r="A80">
            <v>77</v>
          </cell>
        </row>
        <row r="81">
          <cell r="A81">
            <v>78</v>
          </cell>
        </row>
        <row r="82">
          <cell r="A82">
            <v>79</v>
          </cell>
        </row>
        <row r="83">
          <cell r="A83">
            <v>80</v>
          </cell>
        </row>
        <row r="84">
          <cell r="A84">
            <v>81</v>
          </cell>
        </row>
        <row r="85">
          <cell r="A85">
            <v>82</v>
          </cell>
        </row>
        <row r="86">
          <cell r="A86">
            <v>83</v>
          </cell>
        </row>
        <row r="87">
          <cell r="A87">
            <v>84</v>
          </cell>
        </row>
        <row r="88">
          <cell r="A88">
            <v>85</v>
          </cell>
        </row>
        <row r="89">
          <cell r="A89">
            <v>86</v>
          </cell>
        </row>
        <row r="90">
          <cell r="A90">
            <v>87</v>
          </cell>
        </row>
        <row r="91">
          <cell r="A91">
            <v>88</v>
          </cell>
        </row>
        <row r="92">
          <cell r="A92">
            <v>89</v>
          </cell>
        </row>
        <row r="93">
          <cell r="A93">
            <v>90</v>
          </cell>
        </row>
        <row r="94">
          <cell r="A94">
            <v>91</v>
          </cell>
        </row>
        <row r="95">
          <cell r="A95">
            <v>92</v>
          </cell>
        </row>
        <row r="96">
          <cell r="A96">
            <v>93</v>
          </cell>
        </row>
        <row r="97">
          <cell r="A97">
            <v>94</v>
          </cell>
        </row>
        <row r="98">
          <cell r="A98">
            <v>95</v>
          </cell>
        </row>
        <row r="99">
          <cell r="A99">
            <v>96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99</v>
          </cell>
        </row>
        <row r="103">
          <cell r="A103">
            <v>100</v>
          </cell>
        </row>
        <row r="104">
          <cell r="A104">
            <v>101</v>
          </cell>
        </row>
        <row r="105">
          <cell r="A105">
            <v>102</v>
          </cell>
        </row>
        <row r="106">
          <cell r="A106">
            <v>103</v>
          </cell>
        </row>
        <row r="107">
          <cell r="A107">
            <v>104</v>
          </cell>
        </row>
        <row r="108">
          <cell r="A108">
            <v>105</v>
          </cell>
        </row>
        <row r="109">
          <cell r="A109">
            <v>106</v>
          </cell>
        </row>
        <row r="110">
          <cell r="A110">
            <v>107</v>
          </cell>
        </row>
        <row r="111">
          <cell r="A111">
            <v>108</v>
          </cell>
        </row>
        <row r="112">
          <cell r="A112">
            <v>109</v>
          </cell>
        </row>
        <row r="113">
          <cell r="A113">
            <v>110</v>
          </cell>
        </row>
        <row r="114">
          <cell r="A114">
            <v>111</v>
          </cell>
        </row>
        <row r="115">
          <cell r="A115">
            <v>112</v>
          </cell>
        </row>
        <row r="116">
          <cell r="A116">
            <v>113</v>
          </cell>
        </row>
        <row r="117">
          <cell r="A117">
            <v>114</v>
          </cell>
        </row>
        <row r="118">
          <cell r="A118">
            <v>115</v>
          </cell>
        </row>
        <row r="119">
          <cell r="A119">
            <v>116</v>
          </cell>
        </row>
        <row r="120">
          <cell r="A120">
            <v>117</v>
          </cell>
        </row>
        <row r="121">
          <cell r="A121">
            <v>118</v>
          </cell>
        </row>
        <row r="122">
          <cell r="A122">
            <v>119</v>
          </cell>
        </row>
        <row r="123">
          <cell r="A123">
            <v>120</v>
          </cell>
        </row>
        <row r="124">
          <cell r="A124">
            <v>121</v>
          </cell>
        </row>
        <row r="125">
          <cell r="A125">
            <v>122</v>
          </cell>
        </row>
        <row r="126">
          <cell r="A126">
            <v>123</v>
          </cell>
        </row>
        <row r="127">
          <cell r="A127">
            <v>124</v>
          </cell>
        </row>
        <row r="128">
          <cell r="A128">
            <v>125</v>
          </cell>
        </row>
        <row r="129">
          <cell r="A129">
            <v>126</v>
          </cell>
        </row>
        <row r="130">
          <cell r="A130">
            <v>127</v>
          </cell>
        </row>
        <row r="131">
          <cell r="A131">
            <v>128</v>
          </cell>
        </row>
        <row r="132">
          <cell r="A132">
            <v>129</v>
          </cell>
        </row>
        <row r="133">
          <cell r="A133">
            <v>130</v>
          </cell>
        </row>
        <row r="134">
          <cell r="A134">
            <v>131</v>
          </cell>
        </row>
        <row r="135">
          <cell r="A135">
            <v>132</v>
          </cell>
        </row>
        <row r="136">
          <cell r="A136">
            <v>133</v>
          </cell>
        </row>
        <row r="137">
          <cell r="A137">
            <v>134</v>
          </cell>
        </row>
        <row r="138">
          <cell r="A138">
            <v>135</v>
          </cell>
        </row>
        <row r="139">
          <cell r="A139">
            <v>136</v>
          </cell>
        </row>
        <row r="140">
          <cell r="A140">
            <v>137</v>
          </cell>
        </row>
        <row r="141">
          <cell r="A141">
            <v>138</v>
          </cell>
        </row>
        <row r="142">
          <cell r="A142">
            <v>139</v>
          </cell>
        </row>
        <row r="143">
          <cell r="A143">
            <v>140</v>
          </cell>
        </row>
        <row r="144">
          <cell r="A144">
            <v>141</v>
          </cell>
        </row>
        <row r="145">
          <cell r="A145">
            <v>142</v>
          </cell>
        </row>
        <row r="146">
          <cell r="A146">
            <v>143</v>
          </cell>
        </row>
        <row r="147">
          <cell r="A147">
            <v>144</v>
          </cell>
        </row>
        <row r="148">
          <cell r="A148">
            <v>145</v>
          </cell>
        </row>
        <row r="149">
          <cell r="A149">
            <v>146</v>
          </cell>
        </row>
        <row r="150">
          <cell r="A150">
            <v>147</v>
          </cell>
        </row>
        <row r="151">
          <cell r="A151">
            <v>148</v>
          </cell>
        </row>
        <row r="152">
          <cell r="A152">
            <v>149</v>
          </cell>
        </row>
        <row r="153">
          <cell r="A153">
            <v>150</v>
          </cell>
        </row>
        <row r="154">
          <cell r="A154">
            <v>151</v>
          </cell>
        </row>
        <row r="155">
          <cell r="A155">
            <v>152</v>
          </cell>
        </row>
        <row r="156">
          <cell r="A156">
            <v>153</v>
          </cell>
        </row>
        <row r="157">
          <cell r="A157">
            <v>154</v>
          </cell>
        </row>
        <row r="158">
          <cell r="A158">
            <v>155</v>
          </cell>
        </row>
        <row r="159">
          <cell r="A159">
            <v>156</v>
          </cell>
        </row>
        <row r="160">
          <cell r="A160">
            <v>157</v>
          </cell>
        </row>
        <row r="161">
          <cell r="A161">
            <v>158</v>
          </cell>
        </row>
        <row r="162">
          <cell r="A162">
            <v>159</v>
          </cell>
        </row>
        <row r="163">
          <cell r="A163">
            <v>160</v>
          </cell>
        </row>
        <row r="164">
          <cell r="A164">
            <v>161</v>
          </cell>
        </row>
        <row r="165">
          <cell r="A165">
            <v>162</v>
          </cell>
        </row>
        <row r="166">
          <cell r="A166">
            <v>163</v>
          </cell>
        </row>
        <row r="167">
          <cell r="A167">
            <v>164</v>
          </cell>
        </row>
        <row r="168">
          <cell r="A168">
            <v>165</v>
          </cell>
        </row>
        <row r="169">
          <cell r="A169">
            <v>166</v>
          </cell>
        </row>
        <row r="170">
          <cell r="A170">
            <v>167</v>
          </cell>
        </row>
        <row r="171">
          <cell r="A171">
            <v>168</v>
          </cell>
        </row>
        <row r="172">
          <cell r="A172">
            <v>169</v>
          </cell>
        </row>
        <row r="173">
          <cell r="A173">
            <v>170</v>
          </cell>
        </row>
        <row r="174">
          <cell r="A174">
            <v>171</v>
          </cell>
        </row>
        <row r="175">
          <cell r="A175">
            <v>172</v>
          </cell>
        </row>
        <row r="176">
          <cell r="A176">
            <v>173</v>
          </cell>
        </row>
        <row r="177">
          <cell r="A177">
            <v>174</v>
          </cell>
        </row>
        <row r="178">
          <cell r="A178">
            <v>175</v>
          </cell>
        </row>
        <row r="179">
          <cell r="A179">
            <v>176</v>
          </cell>
        </row>
        <row r="180">
          <cell r="A180">
            <v>177</v>
          </cell>
        </row>
        <row r="181">
          <cell r="A181">
            <v>178</v>
          </cell>
        </row>
        <row r="182">
          <cell r="A182">
            <v>179</v>
          </cell>
        </row>
        <row r="183">
          <cell r="A183">
            <v>180</v>
          </cell>
        </row>
        <row r="184">
          <cell r="A184">
            <v>181</v>
          </cell>
        </row>
        <row r="185">
          <cell r="A185">
            <v>182</v>
          </cell>
        </row>
        <row r="186">
          <cell r="A186">
            <v>183</v>
          </cell>
        </row>
        <row r="187">
          <cell r="A187">
            <v>184</v>
          </cell>
        </row>
        <row r="188">
          <cell r="A188">
            <v>185</v>
          </cell>
        </row>
        <row r="189">
          <cell r="A189">
            <v>186</v>
          </cell>
        </row>
        <row r="190">
          <cell r="A190">
            <v>187</v>
          </cell>
        </row>
        <row r="191">
          <cell r="A191">
            <v>188</v>
          </cell>
        </row>
        <row r="192">
          <cell r="A192">
            <v>189</v>
          </cell>
        </row>
        <row r="193">
          <cell r="A193">
            <v>190</v>
          </cell>
        </row>
        <row r="194">
          <cell r="A194">
            <v>191</v>
          </cell>
        </row>
        <row r="195">
          <cell r="A195">
            <v>192</v>
          </cell>
        </row>
        <row r="196">
          <cell r="A196">
            <v>193</v>
          </cell>
        </row>
        <row r="197">
          <cell r="A197">
            <v>194</v>
          </cell>
        </row>
        <row r="198">
          <cell r="A198">
            <v>195</v>
          </cell>
        </row>
        <row r="199">
          <cell r="A199">
            <v>196</v>
          </cell>
        </row>
        <row r="200">
          <cell r="A200">
            <v>197</v>
          </cell>
        </row>
        <row r="201">
          <cell r="A201">
            <v>198</v>
          </cell>
        </row>
        <row r="202">
          <cell r="A202">
            <v>199</v>
          </cell>
        </row>
        <row r="203">
          <cell r="A203">
            <v>200</v>
          </cell>
        </row>
        <row r="204">
          <cell r="A204">
            <v>201</v>
          </cell>
        </row>
        <row r="205">
          <cell r="A205">
            <v>202</v>
          </cell>
        </row>
        <row r="206">
          <cell r="A206">
            <v>203</v>
          </cell>
        </row>
        <row r="207">
          <cell r="A207">
            <v>204</v>
          </cell>
        </row>
        <row r="208">
          <cell r="A208">
            <v>205</v>
          </cell>
        </row>
        <row r="209">
          <cell r="A209">
            <v>206</v>
          </cell>
        </row>
        <row r="210">
          <cell r="A210">
            <v>207</v>
          </cell>
        </row>
        <row r="211">
          <cell r="A211">
            <v>208</v>
          </cell>
        </row>
        <row r="212">
          <cell r="A212">
            <v>209</v>
          </cell>
        </row>
        <row r="213">
          <cell r="A213">
            <v>210</v>
          </cell>
        </row>
        <row r="214">
          <cell r="A214">
            <v>211</v>
          </cell>
        </row>
        <row r="215">
          <cell r="A215">
            <v>212</v>
          </cell>
        </row>
        <row r="216">
          <cell r="A216">
            <v>213</v>
          </cell>
        </row>
        <row r="217">
          <cell r="A217">
            <v>214</v>
          </cell>
        </row>
        <row r="218">
          <cell r="A218">
            <v>215</v>
          </cell>
        </row>
        <row r="219">
          <cell r="A219">
            <v>216</v>
          </cell>
        </row>
        <row r="220">
          <cell r="A220">
            <v>217</v>
          </cell>
        </row>
        <row r="221">
          <cell r="A221">
            <v>218</v>
          </cell>
        </row>
        <row r="222">
          <cell r="A222">
            <v>219</v>
          </cell>
        </row>
        <row r="223">
          <cell r="A223">
            <v>220</v>
          </cell>
        </row>
        <row r="224">
          <cell r="A224">
            <v>221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tabSelected="1" view="pageBreakPreview" zoomScale="80" zoomScaleNormal="80" zoomScaleSheetLayoutView="80" workbookViewId="0">
      <selection sqref="A1:I1"/>
    </sheetView>
  </sheetViews>
  <sheetFormatPr defaultColWidth="9.140625" defaultRowHeight="36" customHeight="1" x14ac:dyDescent="0.25"/>
  <cols>
    <col min="1" max="1" width="9.7109375" style="30" customWidth="1"/>
    <col min="2" max="2" width="50.28515625" style="30" customWidth="1"/>
    <col min="3" max="3" width="13.7109375" style="31" customWidth="1"/>
    <col min="4" max="9" width="13.7109375" style="32" customWidth="1"/>
    <col min="10" max="10" width="9.140625" style="30" customWidth="1"/>
    <col min="11" max="16384" width="9.140625" style="30"/>
  </cols>
  <sheetData>
    <row r="1" spans="1:9" s="8" customFormat="1" ht="18.75" x14ac:dyDescent="0.2">
      <c r="A1" s="50" t="s">
        <v>92</v>
      </c>
      <c r="B1" s="50"/>
      <c r="C1" s="50"/>
      <c r="D1" s="50"/>
      <c r="E1" s="50"/>
      <c r="F1" s="50"/>
      <c r="G1" s="50"/>
      <c r="H1" s="50"/>
      <c r="I1" s="50"/>
    </row>
    <row r="2" spans="1:9" s="8" customFormat="1" ht="18.75" x14ac:dyDescent="0.2">
      <c r="A2" s="51" t="s">
        <v>91</v>
      </c>
      <c r="B2" s="51"/>
      <c r="C2" s="51"/>
      <c r="D2" s="51"/>
      <c r="E2" s="51"/>
      <c r="F2" s="51"/>
      <c r="G2" s="51"/>
      <c r="H2" s="51"/>
      <c r="I2" s="51"/>
    </row>
    <row r="3" spans="1:9" s="8" customFormat="1" ht="18.75" x14ac:dyDescent="0.3">
      <c r="A3" s="52"/>
      <c r="B3" s="52"/>
      <c r="C3" s="52"/>
      <c r="D3" s="52"/>
      <c r="E3" s="52"/>
      <c r="F3" s="52"/>
      <c r="G3" s="52"/>
      <c r="H3" s="52"/>
      <c r="I3" s="52"/>
    </row>
    <row r="4" spans="1:9" ht="15" x14ac:dyDescent="0.25"/>
    <row r="5" spans="1:9" s="33" customFormat="1" ht="18.75" x14ac:dyDescent="0.3">
      <c r="B5" s="1" t="s">
        <v>1</v>
      </c>
      <c r="C5" s="34"/>
      <c r="D5" s="35"/>
      <c r="E5" s="35"/>
      <c r="F5" s="1" t="s">
        <v>1</v>
      </c>
      <c r="H5" s="35"/>
      <c r="I5" s="36"/>
    </row>
    <row r="6" spans="1:9" s="33" customFormat="1" ht="18.75" x14ac:dyDescent="0.3">
      <c r="B6" s="2" t="s">
        <v>19</v>
      </c>
      <c r="C6" s="28"/>
      <c r="D6" s="36"/>
      <c r="E6" s="36"/>
      <c r="F6" s="2" t="s">
        <v>20</v>
      </c>
      <c r="H6" s="36"/>
      <c r="I6" s="36"/>
    </row>
    <row r="7" spans="1:9" s="33" customFormat="1" ht="18.75" x14ac:dyDescent="0.3">
      <c r="B7" s="1" t="s">
        <v>90</v>
      </c>
      <c r="C7" s="34"/>
      <c r="D7" s="35"/>
      <c r="E7" s="35"/>
      <c r="F7" s="1" t="s">
        <v>37</v>
      </c>
      <c r="H7" s="35"/>
      <c r="I7" s="36"/>
    </row>
    <row r="8" spans="1:9" s="33" customFormat="1" ht="18.75" x14ac:dyDescent="0.3">
      <c r="B8" s="2"/>
      <c r="C8" s="28"/>
      <c r="D8" s="36"/>
      <c r="E8" s="36"/>
      <c r="F8" s="2"/>
      <c r="H8" s="36"/>
      <c r="I8" s="36"/>
    </row>
    <row r="9" spans="1:9" s="33" customFormat="1" ht="18.75" x14ac:dyDescent="0.3">
      <c r="B9" s="2"/>
      <c r="C9" s="28"/>
      <c r="D9" s="36"/>
      <c r="E9" s="36"/>
      <c r="F9" s="2"/>
      <c r="H9" s="36"/>
      <c r="I9" s="36"/>
    </row>
    <row r="10" spans="1:9" s="33" customFormat="1" ht="18.75" x14ac:dyDescent="0.3">
      <c r="B10" s="3" t="s">
        <v>89</v>
      </c>
      <c r="C10" s="28"/>
      <c r="D10" s="36"/>
      <c r="E10" s="36"/>
      <c r="F10" s="3" t="s">
        <v>89</v>
      </c>
      <c r="H10" s="36"/>
      <c r="I10" s="36"/>
    </row>
    <row r="11" spans="1:9" s="37" customFormat="1" ht="15.75" x14ac:dyDescent="0.25">
      <c r="B11" s="5" t="s">
        <v>13</v>
      </c>
      <c r="C11" s="9"/>
      <c r="D11" s="38"/>
      <c r="E11" s="38"/>
      <c r="F11" s="5" t="s">
        <v>13</v>
      </c>
      <c r="H11" s="38"/>
      <c r="I11" s="38"/>
    </row>
    <row r="12" spans="1:9" ht="15" x14ac:dyDescent="0.25"/>
    <row r="13" spans="1:9" ht="15" x14ac:dyDescent="0.25"/>
    <row r="14" spans="1:9" ht="18.75" x14ac:dyDescent="0.25">
      <c r="A14" s="53" t="s">
        <v>26</v>
      </c>
      <c r="B14" s="53"/>
      <c r="C14" s="53"/>
      <c r="D14" s="53"/>
      <c r="E14" s="53"/>
      <c r="F14" s="53"/>
      <c r="G14" s="53"/>
      <c r="H14" s="53"/>
      <c r="I14" s="53"/>
    </row>
    <row r="15" spans="1:9" ht="19.5" x14ac:dyDescent="0.25">
      <c r="A15" s="53" t="s">
        <v>86</v>
      </c>
      <c r="B15" s="53"/>
      <c r="C15" s="53"/>
      <c r="D15" s="53"/>
      <c r="E15" s="53"/>
      <c r="F15" s="53"/>
      <c r="G15" s="53"/>
      <c r="H15" s="53"/>
      <c r="I15" s="53"/>
    </row>
    <row r="16" spans="1:9" ht="18.75" x14ac:dyDescent="0.25">
      <c r="A16" s="49" t="s">
        <v>27</v>
      </c>
      <c r="B16" s="49"/>
      <c r="C16" s="49"/>
      <c r="D16" s="49"/>
      <c r="E16" s="49"/>
      <c r="F16" s="49"/>
      <c r="G16" s="49"/>
      <c r="H16" s="49"/>
      <c r="I16" s="49"/>
    </row>
    <row r="17" spans="1:9" ht="15" x14ac:dyDescent="0.25"/>
    <row r="18" spans="1:9" ht="15" x14ac:dyDescent="0.25">
      <c r="I18" s="19" t="s">
        <v>84</v>
      </c>
    </row>
    <row r="19" spans="1:9" s="39" customFormat="1" ht="36" customHeight="1" x14ac:dyDescent="0.25">
      <c r="A19" s="46" t="s">
        <v>14</v>
      </c>
      <c r="B19" s="47" t="s">
        <v>2</v>
      </c>
      <c r="C19" s="48" t="s">
        <v>28</v>
      </c>
      <c r="D19" s="48" t="s">
        <v>0</v>
      </c>
      <c r="E19" s="48"/>
      <c r="F19" s="48"/>
      <c r="G19" s="45" t="s">
        <v>29</v>
      </c>
      <c r="H19" s="45" t="s">
        <v>30</v>
      </c>
      <c r="I19" s="45" t="s">
        <v>31</v>
      </c>
    </row>
    <row r="20" spans="1:9" s="39" customFormat="1" ht="15" x14ac:dyDescent="0.25">
      <c r="A20" s="46"/>
      <c r="B20" s="47"/>
      <c r="C20" s="48"/>
      <c r="D20" s="10" t="s">
        <v>32</v>
      </c>
      <c r="E20" s="10" t="s">
        <v>33</v>
      </c>
      <c r="F20" s="10" t="s">
        <v>34</v>
      </c>
      <c r="G20" s="45"/>
      <c r="H20" s="45"/>
      <c r="I20" s="45"/>
    </row>
    <row r="21" spans="1:9" s="42" customFormat="1" ht="15" x14ac:dyDescent="0.25">
      <c r="A21" s="40">
        <v>1</v>
      </c>
      <c r="B21" s="40">
        <f t="shared" ref="B21:I21" si="0">A21+1</f>
        <v>2</v>
      </c>
      <c r="C21" s="41">
        <v>3</v>
      </c>
      <c r="D21" s="41">
        <f t="shared" si="0"/>
        <v>4</v>
      </c>
      <c r="E21" s="41">
        <f t="shared" si="0"/>
        <v>5</v>
      </c>
      <c r="F21" s="41">
        <f t="shared" si="0"/>
        <v>6</v>
      </c>
      <c r="G21" s="41">
        <f t="shared" si="0"/>
        <v>7</v>
      </c>
      <c r="H21" s="41">
        <f t="shared" si="0"/>
        <v>8</v>
      </c>
      <c r="I21" s="41">
        <f t="shared" si="0"/>
        <v>9</v>
      </c>
    </row>
    <row r="22" spans="1:9" ht="17.25" customHeight="1" x14ac:dyDescent="0.25">
      <c r="A22" s="20" t="s">
        <v>7</v>
      </c>
      <c r="B22" s="11" t="s">
        <v>35</v>
      </c>
      <c r="C22" s="12">
        <f>D22+G22+H22+I22</f>
        <v>0</v>
      </c>
      <c r="D22" s="13">
        <f>SUM(E22:F22)</f>
        <v>0</v>
      </c>
      <c r="E22" s="13">
        <f>SUM(E23:E27)</f>
        <v>0</v>
      </c>
      <c r="F22" s="13">
        <f>SUM(F23:F27)</f>
        <v>0</v>
      </c>
      <c r="G22" s="13">
        <f>SUM(G23:G27)</f>
        <v>0</v>
      </c>
      <c r="H22" s="13">
        <f>SUM(H23:H27)</f>
        <v>0</v>
      </c>
      <c r="I22" s="13">
        <f>SUM(I23:I27)</f>
        <v>0</v>
      </c>
    </row>
    <row r="23" spans="1:9" ht="17.25" customHeight="1" x14ac:dyDescent="0.25">
      <c r="A23" s="21" t="s">
        <v>3</v>
      </c>
      <c r="B23" s="14" t="s">
        <v>36</v>
      </c>
      <c r="C23" s="12">
        <f t="shared" ref="C23:C48" si="1">D23+G23+H23+I23</f>
        <v>0</v>
      </c>
      <c r="D23" s="13">
        <f t="shared" ref="D23:D27" si="2">SUM(E23:F23)</f>
        <v>0</v>
      </c>
      <c r="E23" s="15"/>
      <c r="F23" s="15"/>
      <c r="G23" s="15"/>
      <c r="H23" s="15"/>
      <c r="I23" s="15"/>
    </row>
    <row r="24" spans="1:9" ht="17.25" customHeight="1" x14ac:dyDescent="0.25">
      <c r="A24" s="21" t="s">
        <v>21</v>
      </c>
      <c r="B24" s="14" t="s">
        <v>37</v>
      </c>
      <c r="C24" s="12">
        <f t="shared" si="1"/>
        <v>0</v>
      </c>
      <c r="D24" s="13">
        <f t="shared" si="2"/>
        <v>0</v>
      </c>
      <c r="E24" s="15"/>
      <c r="F24" s="15"/>
      <c r="G24" s="15"/>
      <c r="H24" s="15"/>
      <c r="I24" s="15"/>
    </row>
    <row r="25" spans="1:9" ht="17.25" customHeight="1" x14ac:dyDescent="0.25">
      <c r="A25" s="21" t="s">
        <v>23</v>
      </c>
      <c r="B25" s="14" t="s">
        <v>38</v>
      </c>
      <c r="C25" s="12">
        <f t="shared" si="1"/>
        <v>0</v>
      </c>
      <c r="D25" s="13">
        <f t="shared" si="2"/>
        <v>0</v>
      </c>
      <c r="E25" s="15"/>
      <c r="F25" s="15"/>
      <c r="G25" s="15"/>
      <c r="H25" s="15"/>
      <c r="I25" s="15"/>
    </row>
    <row r="26" spans="1:9" ht="17.25" customHeight="1" x14ac:dyDescent="0.25">
      <c r="A26" s="21" t="s">
        <v>39</v>
      </c>
      <c r="B26" s="14" t="s">
        <v>40</v>
      </c>
      <c r="C26" s="12">
        <f t="shared" si="1"/>
        <v>0</v>
      </c>
      <c r="D26" s="13">
        <f t="shared" si="2"/>
        <v>0</v>
      </c>
      <c r="E26" s="15"/>
      <c r="F26" s="15"/>
      <c r="G26" s="15"/>
      <c r="H26" s="15"/>
      <c r="I26" s="15"/>
    </row>
    <row r="27" spans="1:9" ht="17.25" customHeight="1" x14ac:dyDescent="0.25">
      <c r="A27" s="21" t="s">
        <v>85</v>
      </c>
      <c r="B27" s="14" t="s">
        <v>81</v>
      </c>
      <c r="C27" s="12">
        <f t="shared" si="1"/>
        <v>0</v>
      </c>
      <c r="D27" s="13">
        <f t="shared" si="2"/>
        <v>0</v>
      </c>
      <c r="E27" s="15"/>
      <c r="F27" s="15"/>
      <c r="G27" s="15"/>
      <c r="H27" s="15"/>
      <c r="I27" s="15"/>
    </row>
    <row r="28" spans="1:9" ht="17.25" customHeight="1" x14ac:dyDescent="0.25">
      <c r="A28" s="20" t="s">
        <v>8</v>
      </c>
      <c r="B28" s="11" t="s">
        <v>42</v>
      </c>
      <c r="C28" s="12">
        <f t="shared" si="1"/>
        <v>0</v>
      </c>
      <c r="D28" s="12">
        <f>SUM(E28:F28)</f>
        <v>0</v>
      </c>
      <c r="E28" s="12">
        <f>SUM(E29:E33)</f>
        <v>0</v>
      </c>
      <c r="F28" s="12">
        <f>SUM(F29:F33)</f>
        <v>0</v>
      </c>
      <c r="G28" s="12">
        <f>SUM(G29:G33)</f>
        <v>0</v>
      </c>
      <c r="H28" s="12">
        <f>SUM(H29:H33)</f>
        <v>0</v>
      </c>
      <c r="I28" s="12">
        <f>SUM(I29:I33)</f>
        <v>0</v>
      </c>
    </row>
    <row r="29" spans="1:9" ht="17.25" customHeight="1" x14ac:dyDescent="0.25">
      <c r="A29" s="21" t="s">
        <v>4</v>
      </c>
      <c r="B29" s="14" t="s">
        <v>36</v>
      </c>
      <c r="C29" s="12">
        <f t="shared" si="1"/>
        <v>0</v>
      </c>
      <c r="D29" s="13">
        <f t="shared" ref="D29:D39" si="3">SUM(E29:F29)</f>
        <v>0</v>
      </c>
      <c r="E29" s="15"/>
      <c r="F29" s="15"/>
      <c r="G29" s="15"/>
      <c r="H29" s="15"/>
      <c r="I29" s="15"/>
    </row>
    <row r="30" spans="1:9" ht="17.25" customHeight="1" x14ac:dyDescent="0.25">
      <c r="A30" s="21" t="s">
        <v>5</v>
      </c>
      <c r="B30" s="14" t="s">
        <v>37</v>
      </c>
      <c r="C30" s="12">
        <f t="shared" si="1"/>
        <v>0</v>
      </c>
      <c r="D30" s="13">
        <f t="shared" si="3"/>
        <v>0</v>
      </c>
      <c r="E30" s="15"/>
      <c r="F30" s="15"/>
      <c r="G30" s="15"/>
      <c r="H30" s="15"/>
      <c r="I30" s="15"/>
    </row>
    <row r="31" spans="1:9" ht="17.25" customHeight="1" x14ac:dyDescent="0.25">
      <c r="A31" s="21" t="s">
        <v>6</v>
      </c>
      <c r="B31" s="14" t="s">
        <v>38</v>
      </c>
      <c r="C31" s="12">
        <f t="shared" si="1"/>
        <v>0</v>
      </c>
      <c r="D31" s="13">
        <f t="shared" si="3"/>
        <v>0</v>
      </c>
      <c r="E31" s="15"/>
      <c r="F31" s="15"/>
      <c r="G31" s="15"/>
      <c r="H31" s="15"/>
      <c r="I31" s="15"/>
    </row>
    <row r="32" spans="1:9" ht="17.25" customHeight="1" x14ac:dyDescent="0.25">
      <c r="A32" s="21" t="s">
        <v>24</v>
      </c>
      <c r="B32" s="14" t="s">
        <v>40</v>
      </c>
      <c r="C32" s="12">
        <f t="shared" si="1"/>
        <v>0</v>
      </c>
      <c r="D32" s="13">
        <f t="shared" si="3"/>
        <v>0</v>
      </c>
      <c r="E32" s="15"/>
      <c r="F32" s="15"/>
      <c r="G32" s="15"/>
      <c r="H32" s="15"/>
      <c r="I32" s="15"/>
    </row>
    <row r="33" spans="1:9" ht="17.25" customHeight="1" x14ac:dyDescent="0.25">
      <c r="A33" s="21" t="s">
        <v>43</v>
      </c>
      <c r="B33" s="14" t="s">
        <v>81</v>
      </c>
      <c r="C33" s="12">
        <f t="shared" si="1"/>
        <v>0</v>
      </c>
      <c r="D33" s="13">
        <f t="shared" si="3"/>
        <v>0</v>
      </c>
      <c r="E33" s="15"/>
      <c r="F33" s="15"/>
      <c r="G33" s="15"/>
      <c r="H33" s="15"/>
      <c r="I33" s="15"/>
    </row>
    <row r="34" spans="1:9" ht="17.25" customHeight="1" x14ac:dyDescent="0.25">
      <c r="A34" s="20" t="s">
        <v>9</v>
      </c>
      <c r="B34" s="22" t="s">
        <v>44</v>
      </c>
      <c r="C34" s="12">
        <f t="shared" si="1"/>
        <v>0</v>
      </c>
      <c r="D34" s="12">
        <f t="shared" si="3"/>
        <v>0</v>
      </c>
      <c r="E34" s="12">
        <f>SUM(E35:E39)</f>
        <v>0</v>
      </c>
      <c r="F34" s="12">
        <f>SUM(F35:F39)</f>
        <v>0</v>
      </c>
      <c r="G34" s="12">
        <f>SUM(G35:G39)</f>
        <v>0</v>
      </c>
      <c r="H34" s="12">
        <f>SUM(H35:H39)</f>
        <v>0</v>
      </c>
      <c r="I34" s="12">
        <f>SUM(I35:I39)</f>
        <v>0</v>
      </c>
    </row>
    <row r="35" spans="1:9" ht="17.25" customHeight="1" x14ac:dyDescent="0.25">
      <c r="A35" s="21" t="s">
        <v>10</v>
      </c>
      <c r="B35" s="14" t="s">
        <v>36</v>
      </c>
      <c r="C35" s="12">
        <f t="shared" si="1"/>
        <v>0</v>
      </c>
      <c r="D35" s="13">
        <f t="shared" si="3"/>
        <v>0</v>
      </c>
      <c r="E35" s="15">
        <f t="shared" ref="E35:I39" si="4">E23-E29</f>
        <v>0</v>
      </c>
      <c r="F35" s="15">
        <f t="shared" si="4"/>
        <v>0</v>
      </c>
      <c r="G35" s="15">
        <f t="shared" si="4"/>
        <v>0</v>
      </c>
      <c r="H35" s="15">
        <f t="shared" si="4"/>
        <v>0</v>
      </c>
      <c r="I35" s="15">
        <f t="shared" si="4"/>
        <v>0</v>
      </c>
    </row>
    <row r="36" spans="1:9" ht="17.25" customHeight="1" x14ac:dyDescent="0.25">
      <c r="A36" s="21" t="s">
        <v>11</v>
      </c>
      <c r="B36" s="14" t="s">
        <v>37</v>
      </c>
      <c r="C36" s="12">
        <f t="shared" si="1"/>
        <v>0</v>
      </c>
      <c r="D36" s="13">
        <f t="shared" si="3"/>
        <v>0</v>
      </c>
      <c r="E36" s="15">
        <f t="shared" si="4"/>
        <v>0</v>
      </c>
      <c r="F36" s="15">
        <f t="shared" si="4"/>
        <v>0</v>
      </c>
      <c r="G36" s="15">
        <f t="shared" si="4"/>
        <v>0</v>
      </c>
      <c r="H36" s="15">
        <f t="shared" si="4"/>
        <v>0</v>
      </c>
      <c r="I36" s="15">
        <f t="shared" si="4"/>
        <v>0</v>
      </c>
    </row>
    <row r="37" spans="1:9" ht="17.25" customHeight="1" x14ac:dyDescent="0.25">
      <c r="A37" s="21" t="s">
        <v>12</v>
      </c>
      <c r="B37" s="14" t="s">
        <v>38</v>
      </c>
      <c r="C37" s="12">
        <f t="shared" si="1"/>
        <v>0</v>
      </c>
      <c r="D37" s="13">
        <f t="shared" si="3"/>
        <v>0</v>
      </c>
      <c r="E37" s="15">
        <f t="shared" si="4"/>
        <v>0</v>
      </c>
      <c r="F37" s="15">
        <f t="shared" si="4"/>
        <v>0</v>
      </c>
      <c r="G37" s="15">
        <f t="shared" si="4"/>
        <v>0</v>
      </c>
      <c r="H37" s="15">
        <f t="shared" si="4"/>
        <v>0</v>
      </c>
      <c r="I37" s="15">
        <f t="shared" si="4"/>
        <v>0</v>
      </c>
    </row>
    <row r="38" spans="1:9" ht="17.25" customHeight="1" x14ac:dyDescent="0.25">
      <c r="A38" s="21" t="s">
        <v>45</v>
      </c>
      <c r="B38" s="14" t="s">
        <v>40</v>
      </c>
      <c r="C38" s="12">
        <f t="shared" si="1"/>
        <v>0</v>
      </c>
      <c r="D38" s="13">
        <f t="shared" si="3"/>
        <v>0</v>
      </c>
      <c r="E38" s="15">
        <f t="shared" si="4"/>
        <v>0</v>
      </c>
      <c r="F38" s="15">
        <f t="shared" si="4"/>
        <v>0</v>
      </c>
      <c r="G38" s="15">
        <f t="shared" si="4"/>
        <v>0</v>
      </c>
      <c r="H38" s="15">
        <f t="shared" si="4"/>
        <v>0</v>
      </c>
      <c r="I38" s="15">
        <f t="shared" si="4"/>
        <v>0</v>
      </c>
    </row>
    <row r="39" spans="1:9" ht="17.25" customHeight="1" x14ac:dyDescent="0.25">
      <c r="A39" s="21" t="s">
        <v>46</v>
      </c>
      <c r="B39" s="14" t="s">
        <v>81</v>
      </c>
      <c r="C39" s="12">
        <f t="shared" si="1"/>
        <v>0</v>
      </c>
      <c r="D39" s="13">
        <f t="shared" si="3"/>
        <v>0</v>
      </c>
      <c r="E39" s="15">
        <f t="shared" si="4"/>
        <v>0</v>
      </c>
      <c r="F39" s="15">
        <f t="shared" si="4"/>
        <v>0</v>
      </c>
      <c r="G39" s="15">
        <f t="shared" si="4"/>
        <v>0</v>
      </c>
      <c r="H39" s="15">
        <f t="shared" si="4"/>
        <v>0</v>
      </c>
      <c r="I39" s="15">
        <f t="shared" si="4"/>
        <v>0</v>
      </c>
    </row>
    <row r="40" spans="1:9" ht="21.75" customHeight="1" x14ac:dyDescent="0.25">
      <c r="A40" s="20" t="s">
        <v>22</v>
      </c>
      <c r="B40" s="22" t="s">
        <v>47</v>
      </c>
      <c r="C40" s="23"/>
      <c r="D40" s="12">
        <f>SUM(D44:D46)</f>
        <v>0</v>
      </c>
      <c r="E40" s="12">
        <f>SUM(E43:E46)</f>
        <v>0</v>
      </c>
      <c r="F40" s="12">
        <f>SUM(F42:F42,F44:F46)</f>
        <v>0</v>
      </c>
      <c r="G40" s="12">
        <f>SUM(G42:G43,G45:G46)</f>
        <v>0</v>
      </c>
      <c r="H40" s="12">
        <f>SUM(H42:H44,H46)</f>
        <v>0</v>
      </c>
      <c r="I40" s="12">
        <f>SUM(I42:I45)</f>
        <v>0</v>
      </c>
    </row>
    <row r="41" spans="1:9" ht="17.25" customHeight="1" x14ac:dyDescent="0.25">
      <c r="A41" s="21" t="s">
        <v>15</v>
      </c>
      <c r="B41" s="16" t="s">
        <v>48</v>
      </c>
      <c r="C41" s="12">
        <f t="shared" si="1"/>
        <v>0</v>
      </c>
      <c r="D41" s="13">
        <f t="shared" ref="D41:D43" si="5">SUM(G41:I41)</f>
        <v>0</v>
      </c>
      <c r="E41" s="24"/>
      <c r="F41" s="24"/>
      <c r="G41" s="13">
        <f>SUM(G42:G43)</f>
        <v>0</v>
      </c>
      <c r="H41" s="13">
        <f>SUM(H42:H43)</f>
        <v>0</v>
      </c>
      <c r="I41" s="13">
        <f>SUM(I42:I43)</f>
        <v>0</v>
      </c>
    </row>
    <row r="42" spans="1:9" ht="17.25" customHeight="1" x14ac:dyDescent="0.25">
      <c r="A42" s="21" t="s">
        <v>49</v>
      </c>
      <c r="B42" s="17" t="s">
        <v>50</v>
      </c>
      <c r="C42" s="12">
        <f t="shared" si="1"/>
        <v>0</v>
      </c>
      <c r="D42" s="13">
        <f t="shared" si="5"/>
        <v>0</v>
      </c>
      <c r="E42" s="25"/>
      <c r="F42" s="15"/>
      <c r="G42" s="15"/>
      <c r="H42" s="15"/>
      <c r="I42" s="15"/>
    </row>
    <row r="43" spans="1:9" ht="17.25" customHeight="1" x14ac:dyDescent="0.25">
      <c r="A43" s="21" t="s">
        <v>51</v>
      </c>
      <c r="B43" s="17" t="s">
        <v>52</v>
      </c>
      <c r="C43" s="12">
        <f t="shared" si="1"/>
        <v>0</v>
      </c>
      <c r="D43" s="13">
        <f t="shared" si="5"/>
        <v>0</v>
      </c>
      <c r="E43" s="13">
        <f>-F42</f>
        <v>0</v>
      </c>
      <c r="F43" s="25"/>
      <c r="G43" s="15"/>
      <c r="H43" s="15"/>
      <c r="I43" s="15"/>
    </row>
    <row r="44" spans="1:9" ht="17.25" customHeight="1" x14ac:dyDescent="0.25">
      <c r="A44" s="21" t="s">
        <v>16</v>
      </c>
      <c r="B44" s="17" t="s">
        <v>53</v>
      </c>
      <c r="C44" s="12">
        <f t="shared" si="1"/>
        <v>0</v>
      </c>
      <c r="D44" s="13">
        <f>SUM(E44:F44)</f>
        <v>0</v>
      </c>
      <c r="E44" s="13"/>
      <c r="F44" s="13">
        <f>-G43</f>
        <v>0</v>
      </c>
      <c r="G44" s="25"/>
      <c r="H44" s="15"/>
      <c r="I44" s="15"/>
    </row>
    <row r="45" spans="1:9" ht="17.25" customHeight="1" x14ac:dyDescent="0.25">
      <c r="A45" s="21" t="s">
        <v>17</v>
      </c>
      <c r="B45" s="17" t="s">
        <v>54</v>
      </c>
      <c r="C45" s="12">
        <f t="shared" si="1"/>
        <v>0</v>
      </c>
      <c r="D45" s="13">
        <f>SUM(E45:F45)</f>
        <v>0</v>
      </c>
      <c r="E45" s="13"/>
      <c r="F45" s="13">
        <f>-H43</f>
        <v>0</v>
      </c>
      <c r="G45" s="13">
        <f>-H44</f>
        <v>0</v>
      </c>
      <c r="H45" s="25"/>
      <c r="I45" s="15"/>
    </row>
    <row r="46" spans="1:9" ht="17.25" customHeight="1" x14ac:dyDescent="0.25">
      <c r="A46" s="21" t="s">
        <v>55</v>
      </c>
      <c r="B46" s="17" t="s">
        <v>56</v>
      </c>
      <c r="C46" s="12">
        <f t="shared" si="1"/>
        <v>0</v>
      </c>
      <c r="D46" s="13">
        <f>SUM(E46:F46)</f>
        <v>0</v>
      </c>
      <c r="E46" s="13"/>
      <c r="F46" s="13"/>
      <c r="G46" s="13"/>
      <c r="H46" s="13">
        <f>-I45</f>
        <v>0</v>
      </c>
      <c r="I46" s="25"/>
    </row>
    <row r="47" spans="1:9" ht="17.25" customHeight="1" x14ac:dyDescent="0.25">
      <c r="A47" s="20" t="s">
        <v>25</v>
      </c>
      <c r="B47" s="22" t="s">
        <v>57</v>
      </c>
      <c r="C47" s="12">
        <f>C34</f>
        <v>0</v>
      </c>
      <c r="D47" s="12">
        <f t="shared" ref="D47:I47" si="6">D34+D40</f>
        <v>0</v>
      </c>
      <c r="E47" s="12">
        <f t="shared" si="6"/>
        <v>0</v>
      </c>
      <c r="F47" s="12">
        <f t="shared" si="6"/>
        <v>0</v>
      </c>
      <c r="G47" s="12">
        <f t="shared" si="6"/>
        <v>0</v>
      </c>
      <c r="H47" s="12">
        <f t="shared" si="6"/>
        <v>0</v>
      </c>
      <c r="I47" s="12">
        <f t="shared" si="6"/>
        <v>0</v>
      </c>
    </row>
    <row r="48" spans="1:9" ht="39" x14ac:dyDescent="0.25">
      <c r="A48" s="20" t="s">
        <v>58</v>
      </c>
      <c r="B48" s="22" t="s">
        <v>59</v>
      </c>
      <c r="C48" s="12">
        <f t="shared" si="1"/>
        <v>0</v>
      </c>
      <c r="D48" s="12">
        <f t="shared" ref="D48:I48" si="7">D49+D52+D56</f>
        <v>0</v>
      </c>
      <c r="E48" s="12">
        <f t="shared" si="7"/>
        <v>0</v>
      </c>
      <c r="F48" s="12">
        <f t="shared" si="7"/>
        <v>0</v>
      </c>
      <c r="G48" s="12">
        <f t="shared" si="7"/>
        <v>0</v>
      </c>
      <c r="H48" s="12">
        <f t="shared" si="7"/>
        <v>0</v>
      </c>
      <c r="I48" s="12">
        <f t="shared" si="7"/>
        <v>0</v>
      </c>
    </row>
    <row r="49" spans="1:9" ht="15.75" x14ac:dyDescent="0.25">
      <c r="A49" s="26" t="s">
        <v>60</v>
      </c>
      <c r="B49" s="18" t="s">
        <v>61</v>
      </c>
      <c r="C49" s="12">
        <f>D49+G49+H49+I49</f>
        <v>0</v>
      </c>
      <c r="D49" s="12">
        <f t="shared" ref="D49:I49" si="8">D50+D51</f>
        <v>0</v>
      </c>
      <c r="E49" s="12">
        <f t="shared" si="8"/>
        <v>0</v>
      </c>
      <c r="F49" s="12">
        <f t="shared" si="8"/>
        <v>0</v>
      </c>
      <c r="G49" s="12">
        <f t="shared" si="8"/>
        <v>0</v>
      </c>
      <c r="H49" s="12">
        <f t="shared" si="8"/>
        <v>0</v>
      </c>
      <c r="I49" s="12">
        <f t="shared" si="8"/>
        <v>0</v>
      </c>
    </row>
    <row r="50" spans="1:9" ht="17.25" customHeight="1" x14ac:dyDescent="0.25">
      <c r="A50" s="27" t="s">
        <v>62</v>
      </c>
      <c r="B50" s="14" t="s">
        <v>63</v>
      </c>
      <c r="C50" s="12">
        <f>D50+G50+H50+I50</f>
        <v>0</v>
      </c>
      <c r="D50" s="13">
        <f t="shared" ref="D50:D55" si="9">SUM(E50:F50)</f>
        <v>0</v>
      </c>
      <c r="E50" s="15"/>
      <c r="F50" s="15"/>
      <c r="G50" s="15"/>
      <c r="H50" s="15"/>
      <c r="I50" s="15"/>
    </row>
    <row r="51" spans="1:9" ht="32.25" customHeight="1" x14ac:dyDescent="0.25">
      <c r="A51" s="27" t="s">
        <v>64</v>
      </c>
      <c r="B51" s="14" t="s">
        <v>65</v>
      </c>
      <c r="C51" s="12">
        <f>D51+G51+H51+I51</f>
        <v>0</v>
      </c>
      <c r="D51" s="13">
        <f t="shared" si="9"/>
        <v>0</v>
      </c>
      <c r="E51" s="15"/>
      <c r="F51" s="15"/>
      <c r="G51" s="15"/>
      <c r="H51" s="15"/>
      <c r="I51" s="15"/>
    </row>
    <row r="52" spans="1:9" ht="32.25" customHeight="1" x14ac:dyDescent="0.25">
      <c r="A52" s="26" t="s">
        <v>66</v>
      </c>
      <c r="B52" s="18" t="s">
        <v>67</v>
      </c>
      <c r="C52" s="12">
        <f t="shared" ref="C52:I52" si="10">SUM(C53:C55)</f>
        <v>0</v>
      </c>
      <c r="D52" s="12">
        <f t="shared" si="10"/>
        <v>0</v>
      </c>
      <c r="E52" s="12">
        <f t="shared" si="10"/>
        <v>0</v>
      </c>
      <c r="F52" s="12">
        <f t="shared" si="10"/>
        <v>0</v>
      </c>
      <c r="G52" s="12">
        <f t="shared" si="10"/>
        <v>0</v>
      </c>
      <c r="H52" s="12">
        <f t="shared" si="10"/>
        <v>0</v>
      </c>
      <c r="I52" s="12">
        <f t="shared" si="10"/>
        <v>0</v>
      </c>
    </row>
    <row r="53" spans="1:9" ht="32.25" customHeight="1" x14ac:dyDescent="0.25">
      <c r="A53" s="27" t="s">
        <v>68</v>
      </c>
      <c r="B53" s="14" t="s">
        <v>69</v>
      </c>
      <c r="C53" s="12">
        <f t="shared" ref="C53:C55" si="11">D53+G53+H53+I53</f>
        <v>0</v>
      </c>
      <c r="D53" s="13">
        <f>SUM(E53:F53)</f>
        <v>0</v>
      </c>
      <c r="E53" s="15"/>
      <c r="F53" s="15"/>
      <c r="G53" s="15"/>
      <c r="H53" s="15"/>
      <c r="I53" s="15"/>
    </row>
    <row r="54" spans="1:9" ht="32.25" customHeight="1" x14ac:dyDescent="0.25">
      <c r="A54" s="27" t="s">
        <v>70</v>
      </c>
      <c r="B54" s="14" t="s">
        <v>71</v>
      </c>
      <c r="C54" s="12">
        <f t="shared" si="11"/>
        <v>0</v>
      </c>
      <c r="D54" s="13">
        <f t="shared" si="9"/>
        <v>0</v>
      </c>
      <c r="E54" s="15"/>
      <c r="F54" s="15"/>
      <c r="G54" s="15"/>
      <c r="H54" s="15"/>
      <c r="I54" s="15"/>
    </row>
    <row r="55" spans="1:9" ht="32.25" customHeight="1" x14ac:dyDescent="0.25">
      <c r="A55" s="27" t="s">
        <v>72</v>
      </c>
      <c r="B55" s="14" t="s">
        <v>73</v>
      </c>
      <c r="C55" s="12">
        <f t="shared" si="11"/>
        <v>0</v>
      </c>
      <c r="D55" s="13">
        <f t="shared" si="9"/>
        <v>0</v>
      </c>
      <c r="E55" s="15"/>
      <c r="F55" s="15"/>
      <c r="G55" s="15"/>
      <c r="H55" s="15"/>
      <c r="I55" s="15"/>
    </row>
    <row r="56" spans="1:9" ht="17.25" customHeight="1" x14ac:dyDescent="0.25">
      <c r="A56" s="26" t="s">
        <v>74</v>
      </c>
      <c r="B56" s="18" t="s">
        <v>75</v>
      </c>
      <c r="C56" s="12">
        <f t="shared" ref="C56:D56" si="12">SUM(C57:C61)</f>
        <v>0</v>
      </c>
      <c r="D56" s="12">
        <f t="shared" si="12"/>
        <v>0</v>
      </c>
      <c r="E56" s="12">
        <f>SUM(E57:E61)</f>
        <v>0</v>
      </c>
      <c r="F56" s="12">
        <f t="shared" ref="F56:I56" si="13">SUM(F57:F61)</f>
        <v>0</v>
      </c>
      <c r="G56" s="12">
        <f t="shared" si="13"/>
        <v>0</v>
      </c>
      <c r="H56" s="12">
        <f t="shared" si="13"/>
        <v>0</v>
      </c>
      <c r="I56" s="12">
        <f t="shared" si="13"/>
        <v>0</v>
      </c>
    </row>
    <row r="57" spans="1:9" ht="17.25" customHeight="1" x14ac:dyDescent="0.25">
      <c r="A57" s="27" t="s">
        <v>76</v>
      </c>
      <c r="B57" s="14" t="s">
        <v>37</v>
      </c>
      <c r="C57" s="12">
        <f t="shared" ref="C57:C62" si="14">D57+G57+H57+I57</f>
        <v>0</v>
      </c>
      <c r="D57" s="13">
        <f t="shared" ref="D57:D61" si="15">SUM(E57:F57)</f>
        <v>0</v>
      </c>
      <c r="E57" s="15"/>
      <c r="F57" s="15"/>
      <c r="G57" s="15"/>
      <c r="H57" s="15"/>
      <c r="I57" s="15"/>
    </row>
    <row r="58" spans="1:9" ht="17.25" customHeight="1" x14ac:dyDescent="0.25">
      <c r="A58" s="27" t="s">
        <v>77</v>
      </c>
      <c r="B58" s="14" t="s">
        <v>38</v>
      </c>
      <c r="C58" s="12">
        <f t="shared" si="14"/>
        <v>0</v>
      </c>
      <c r="D58" s="13">
        <f t="shared" si="15"/>
        <v>0</v>
      </c>
      <c r="E58" s="15"/>
      <c r="F58" s="15"/>
      <c r="G58" s="15"/>
      <c r="H58" s="15"/>
      <c r="I58" s="15"/>
    </row>
    <row r="59" spans="1:9" ht="17.25" customHeight="1" x14ac:dyDescent="0.25">
      <c r="A59" s="27" t="s">
        <v>78</v>
      </c>
      <c r="B59" s="14" t="s">
        <v>40</v>
      </c>
      <c r="C59" s="12">
        <f t="shared" si="14"/>
        <v>0</v>
      </c>
      <c r="D59" s="13">
        <f t="shared" si="15"/>
        <v>0</v>
      </c>
      <c r="E59" s="15"/>
      <c r="F59" s="15"/>
      <c r="G59" s="15"/>
      <c r="H59" s="15"/>
      <c r="I59" s="15"/>
    </row>
    <row r="60" spans="1:9" ht="17.25" customHeight="1" x14ac:dyDescent="0.25">
      <c r="A60" s="27" t="s">
        <v>79</v>
      </c>
      <c r="B60" s="14" t="s">
        <v>41</v>
      </c>
      <c r="C60" s="12">
        <f t="shared" si="14"/>
        <v>0</v>
      </c>
      <c r="D60" s="13">
        <f t="shared" si="15"/>
        <v>0</v>
      </c>
      <c r="E60" s="15"/>
      <c r="F60" s="15"/>
      <c r="G60" s="15"/>
      <c r="H60" s="15"/>
      <c r="I60" s="15"/>
    </row>
    <row r="61" spans="1:9" ht="17.25" customHeight="1" x14ac:dyDescent="0.25">
      <c r="A61" s="27" t="s">
        <v>80</v>
      </c>
      <c r="B61" s="14" t="s">
        <v>81</v>
      </c>
      <c r="C61" s="12">
        <f t="shared" si="14"/>
        <v>0</v>
      </c>
      <c r="D61" s="13">
        <f t="shared" si="15"/>
        <v>0</v>
      </c>
      <c r="E61" s="15"/>
      <c r="F61" s="15"/>
      <c r="G61" s="15"/>
      <c r="H61" s="15"/>
      <c r="I61" s="15"/>
    </row>
    <row r="62" spans="1:9" ht="17.25" customHeight="1" x14ac:dyDescent="0.25">
      <c r="A62" s="20" t="s">
        <v>82</v>
      </c>
      <c r="B62" s="22" t="s">
        <v>87</v>
      </c>
      <c r="C62" s="12">
        <f t="shared" si="14"/>
        <v>0</v>
      </c>
      <c r="D62" s="12">
        <f>SUM(E62:F62)</f>
        <v>0</v>
      </c>
      <c r="E62" s="12">
        <f>E47-E48</f>
        <v>0</v>
      </c>
      <c r="F62" s="12">
        <f>F47-F48</f>
        <v>0</v>
      </c>
      <c r="G62" s="12">
        <f>G47-G48</f>
        <v>0</v>
      </c>
      <c r="H62" s="12">
        <f>H47-H48</f>
        <v>0</v>
      </c>
      <c r="I62" s="12">
        <f>I47-I48</f>
        <v>0</v>
      </c>
    </row>
    <row r="63" spans="1:9" ht="39" x14ac:dyDescent="0.25">
      <c r="A63" s="20" t="s">
        <v>83</v>
      </c>
      <c r="B63" s="22" t="s">
        <v>88</v>
      </c>
      <c r="C63" s="43">
        <f t="shared" ref="C63:I63" si="16">IFERROR(ROUND(C62/C47,4),0)</f>
        <v>0</v>
      </c>
      <c r="D63" s="43">
        <f t="shared" si="16"/>
        <v>0</v>
      </c>
      <c r="E63" s="43">
        <f t="shared" si="16"/>
        <v>0</v>
      </c>
      <c r="F63" s="43">
        <f t="shared" si="16"/>
        <v>0</v>
      </c>
      <c r="G63" s="43">
        <f t="shared" si="16"/>
        <v>0</v>
      </c>
      <c r="H63" s="43">
        <f t="shared" si="16"/>
        <v>0</v>
      </c>
      <c r="I63" s="43">
        <f t="shared" si="16"/>
        <v>0</v>
      </c>
    </row>
    <row r="64" spans="1:9" ht="17.25" customHeight="1" x14ac:dyDescent="0.25">
      <c r="C64" s="44"/>
    </row>
    <row r="65" spans="3:8" ht="17.25" customHeight="1" x14ac:dyDescent="0.25">
      <c r="C65" s="44"/>
    </row>
    <row r="66" spans="3:8" ht="17.25" customHeight="1" x14ac:dyDescent="0.3">
      <c r="G66" s="28" t="s">
        <v>19</v>
      </c>
      <c r="H66" s="9"/>
    </row>
    <row r="67" spans="3:8" ht="17.25" customHeight="1" x14ac:dyDescent="0.25">
      <c r="G67" s="29"/>
      <c r="H67" s="9"/>
    </row>
    <row r="68" spans="3:8" ht="17.25" customHeight="1" x14ac:dyDescent="0.25">
      <c r="G68" s="4" t="s">
        <v>18</v>
      </c>
      <c r="H68" s="9"/>
    </row>
    <row r="69" spans="3:8" ht="17.25" customHeight="1" x14ac:dyDescent="0.25">
      <c r="G69" s="6" t="s">
        <v>13</v>
      </c>
      <c r="H69" s="7"/>
    </row>
    <row r="70" spans="3:8" ht="17.25" customHeight="1" x14ac:dyDescent="0.25"/>
    <row r="71" spans="3:8" ht="17.25" customHeight="1" x14ac:dyDescent="0.25"/>
    <row r="72" spans="3:8" ht="17.25" customHeight="1" x14ac:dyDescent="0.25"/>
    <row r="73" spans="3:8" ht="17.25" customHeight="1" x14ac:dyDescent="0.25"/>
    <row r="74" spans="3:8" ht="17.25" customHeight="1" x14ac:dyDescent="0.25"/>
    <row r="75" spans="3:8" ht="17.25" customHeight="1" x14ac:dyDescent="0.25"/>
    <row r="76" spans="3:8" ht="17.25" customHeight="1" x14ac:dyDescent="0.25"/>
    <row r="77" spans="3:8" ht="17.25" customHeight="1" x14ac:dyDescent="0.25"/>
    <row r="78" spans="3:8" ht="17.25" customHeight="1" x14ac:dyDescent="0.25"/>
    <row r="79" spans="3:8" ht="17.25" customHeight="1" x14ac:dyDescent="0.25"/>
    <row r="80" spans="3:8" ht="17.25" customHeight="1" x14ac:dyDescent="0.25"/>
    <row r="81" ht="17.25" customHeight="1" x14ac:dyDescent="0.25"/>
    <row r="82" ht="17.25" customHeight="1" x14ac:dyDescent="0.25"/>
    <row r="83" ht="17.25" customHeight="1" x14ac:dyDescent="0.25"/>
    <row r="84" ht="17.25" customHeight="1" x14ac:dyDescent="0.25"/>
    <row r="85" ht="17.25" customHeight="1" x14ac:dyDescent="0.25"/>
    <row r="86" ht="17.25" customHeight="1" x14ac:dyDescent="0.25"/>
    <row r="87" ht="17.25" customHeight="1" x14ac:dyDescent="0.25"/>
    <row r="88" ht="17.25" customHeight="1" x14ac:dyDescent="0.25"/>
    <row r="89" ht="17.25" customHeight="1" x14ac:dyDescent="0.25"/>
    <row r="90" ht="17.25" customHeight="1" x14ac:dyDescent="0.25"/>
    <row r="91" ht="17.25" customHeight="1" x14ac:dyDescent="0.25"/>
    <row r="92" ht="17.25" customHeight="1" x14ac:dyDescent="0.25"/>
    <row r="93" ht="17.25" customHeight="1" x14ac:dyDescent="0.25"/>
    <row r="94" ht="17.25" customHeight="1" x14ac:dyDescent="0.25"/>
    <row r="95" ht="17.25" customHeight="1" x14ac:dyDescent="0.25"/>
    <row r="96" ht="17.25" customHeight="1" x14ac:dyDescent="0.25"/>
    <row r="97" ht="17.25" customHeight="1" x14ac:dyDescent="0.25"/>
    <row r="98" ht="17.25" customHeight="1" x14ac:dyDescent="0.25"/>
    <row r="99" ht="17.25" customHeight="1" x14ac:dyDescent="0.25"/>
    <row r="100" ht="17.25" customHeight="1" x14ac:dyDescent="0.25"/>
    <row r="101" ht="17.25" customHeight="1" x14ac:dyDescent="0.25"/>
    <row r="102" ht="17.25" customHeight="1" x14ac:dyDescent="0.25"/>
    <row r="103" ht="17.25" customHeight="1" x14ac:dyDescent="0.25"/>
    <row r="104" ht="17.25" customHeight="1" x14ac:dyDescent="0.25"/>
    <row r="105" ht="17.25" customHeight="1" x14ac:dyDescent="0.25"/>
    <row r="106" ht="17.25" customHeight="1" x14ac:dyDescent="0.25"/>
    <row r="107" ht="17.25" customHeight="1" x14ac:dyDescent="0.25"/>
    <row r="108" ht="17.25" customHeight="1" x14ac:dyDescent="0.25"/>
    <row r="109" ht="17.25" customHeight="1" x14ac:dyDescent="0.25"/>
    <row r="110" ht="17.25" customHeight="1" x14ac:dyDescent="0.25"/>
    <row r="111" ht="17.25" customHeight="1" x14ac:dyDescent="0.25"/>
    <row r="112" ht="17.25" customHeight="1" x14ac:dyDescent="0.25"/>
    <row r="113" ht="17.25" customHeight="1" x14ac:dyDescent="0.25"/>
    <row r="114" ht="17.25" customHeight="1" x14ac:dyDescent="0.25"/>
    <row r="115" ht="17.25" customHeight="1" x14ac:dyDescent="0.25"/>
    <row r="116" ht="17.25" customHeight="1" x14ac:dyDescent="0.25"/>
    <row r="117" ht="17.25" customHeight="1" x14ac:dyDescent="0.25"/>
    <row r="118" ht="17.25" customHeight="1" x14ac:dyDescent="0.25"/>
    <row r="119" ht="17.25" customHeight="1" x14ac:dyDescent="0.25"/>
    <row r="120" ht="17.25" customHeight="1" x14ac:dyDescent="0.25"/>
    <row r="121" ht="17.25" customHeight="1" x14ac:dyDescent="0.25"/>
    <row r="122" ht="17.25" customHeight="1" x14ac:dyDescent="0.25"/>
    <row r="123" ht="17.25" customHeight="1" x14ac:dyDescent="0.25"/>
    <row r="124" ht="17.25" customHeight="1" x14ac:dyDescent="0.25"/>
    <row r="125" ht="17.25" customHeight="1" x14ac:dyDescent="0.25"/>
    <row r="126" ht="17.25" customHeight="1" x14ac:dyDescent="0.25"/>
    <row r="127" ht="17.25" customHeight="1" x14ac:dyDescent="0.25"/>
    <row r="128" ht="17.25" customHeight="1" x14ac:dyDescent="0.25"/>
    <row r="129" ht="17.25" customHeight="1" x14ac:dyDescent="0.25"/>
    <row r="130" ht="17.25" customHeight="1" x14ac:dyDescent="0.25"/>
    <row r="131" ht="17.25" customHeight="1" x14ac:dyDescent="0.25"/>
    <row r="132" ht="17.25" customHeight="1" x14ac:dyDescent="0.25"/>
    <row r="133" ht="17.25" customHeight="1" x14ac:dyDescent="0.25"/>
    <row r="134" ht="17.25" customHeight="1" x14ac:dyDescent="0.25"/>
    <row r="135" ht="17.25" customHeight="1" x14ac:dyDescent="0.25"/>
    <row r="136" ht="17.25" customHeight="1" x14ac:dyDescent="0.25"/>
    <row r="137" ht="17.25" customHeight="1" x14ac:dyDescent="0.25"/>
    <row r="138" ht="17.25" customHeight="1" x14ac:dyDescent="0.25"/>
    <row r="139" ht="17.25" customHeight="1" x14ac:dyDescent="0.25"/>
    <row r="140" ht="17.25" customHeight="1" x14ac:dyDescent="0.25"/>
    <row r="141" ht="17.25" customHeight="1" x14ac:dyDescent="0.25"/>
    <row r="142" ht="17.25" customHeight="1" x14ac:dyDescent="0.25"/>
    <row r="143" ht="17.25" customHeight="1" x14ac:dyDescent="0.25"/>
    <row r="144" ht="17.25" customHeight="1" x14ac:dyDescent="0.25"/>
    <row r="145" ht="17.25" customHeight="1" x14ac:dyDescent="0.25"/>
    <row r="146" ht="17.25" customHeight="1" x14ac:dyDescent="0.25"/>
    <row r="147" ht="17.25" customHeight="1" x14ac:dyDescent="0.25"/>
    <row r="148" ht="17.25" customHeight="1" x14ac:dyDescent="0.25"/>
    <row r="149" ht="17.25" customHeight="1" x14ac:dyDescent="0.25"/>
    <row r="150" ht="17.25" customHeight="1" x14ac:dyDescent="0.25"/>
    <row r="151" ht="17.25" customHeight="1" x14ac:dyDescent="0.25"/>
    <row r="152" ht="17.25" customHeight="1" x14ac:dyDescent="0.25"/>
    <row r="153" ht="17.25" customHeight="1" x14ac:dyDescent="0.25"/>
    <row r="154" ht="17.25" customHeight="1" x14ac:dyDescent="0.25"/>
    <row r="155" ht="17.25" customHeight="1" x14ac:dyDescent="0.25"/>
    <row r="156" ht="17.25" customHeight="1" x14ac:dyDescent="0.25"/>
    <row r="157" ht="17.25" customHeight="1" x14ac:dyDescent="0.25"/>
    <row r="158" ht="17.25" customHeight="1" x14ac:dyDescent="0.25"/>
    <row r="159" ht="17.25" customHeight="1" x14ac:dyDescent="0.25"/>
    <row r="160" ht="17.25" customHeight="1" x14ac:dyDescent="0.25"/>
    <row r="161" ht="17.25" customHeight="1" x14ac:dyDescent="0.25"/>
    <row r="162" ht="17.25" customHeight="1" x14ac:dyDescent="0.25"/>
    <row r="163" ht="17.25" customHeight="1" x14ac:dyDescent="0.25"/>
    <row r="164" ht="17.25" customHeight="1" x14ac:dyDescent="0.25"/>
    <row r="165" ht="17.25" customHeight="1" x14ac:dyDescent="0.25"/>
    <row r="166" ht="17.25" customHeight="1" x14ac:dyDescent="0.25"/>
    <row r="167" ht="17.25" customHeight="1" x14ac:dyDescent="0.25"/>
    <row r="168" ht="17.25" customHeight="1" x14ac:dyDescent="0.25"/>
    <row r="169" ht="17.25" customHeight="1" x14ac:dyDescent="0.25"/>
    <row r="170" ht="17.25" customHeight="1" x14ac:dyDescent="0.25"/>
    <row r="171" ht="17.25" customHeight="1" x14ac:dyDescent="0.25"/>
    <row r="172" ht="17.25" customHeight="1" x14ac:dyDescent="0.25"/>
    <row r="173" ht="17.25" customHeight="1" x14ac:dyDescent="0.25"/>
    <row r="174" ht="17.25" customHeight="1" x14ac:dyDescent="0.25"/>
    <row r="175" ht="17.25" customHeight="1" x14ac:dyDescent="0.25"/>
    <row r="176" ht="17.25" customHeight="1" x14ac:dyDescent="0.25"/>
    <row r="177" ht="17.25" customHeight="1" x14ac:dyDescent="0.25"/>
    <row r="178" ht="17.25" customHeight="1" x14ac:dyDescent="0.25"/>
    <row r="179" ht="17.25" customHeight="1" x14ac:dyDescent="0.25"/>
    <row r="180" ht="17.25" customHeight="1" x14ac:dyDescent="0.25"/>
    <row r="181" ht="17.25" customHeight="1" x14ac:dyDescent="0.25"/>
    <row r="182" ht="17.25" customHeight="1" x14ac:dyDescent="0.25"/>
    <row r="183" ht="17.25" customHeight="1" x14ac:dyDescent="0.25"/>
    <row r="184" ht="17.25" customHeight="1" x14ac:dyDescent="0.25"/>
    <row r="185" ht="17.25" customHeight="1" x14ac:dyDescent="0.25"/>
    <row r="186" ht="17.25" customHeight="1" x14ac:dyDescent="0.25"/>
    <row r="187" ht="17.25" customHeight="1" x14ac:dyDescent="0.25"/>
    <row r="188" ht="17.25" customHeight="1" x14ac:dyDescent="0.25"/>
    <row r="189" ht="17.25" customHeight="1" x14ac:dyDescent="0.25"/>
    <row r="190" ht="17.25" customHeight="1" x14ac:dyDescent="0.25"/>
    <row r="191" ht="17.25" customHeight="1" x14ac:dyDescent="0.25"/>
    <row r="192" ht="17.25" customHeight="1" x14ac:dyDescent="0.25"/>
  </sheetData>
  <mergeCells count="13">
    <mergeCell ref="A16:I16"/>
    <mergeCell ref="A1:I1"/>
    <mergeCell ref="A2:I2"/>
    <mergeCell ref="A3:I3"/>
    <mergeCell ref="A14:I14"/>
    <mergeCell ref="A15:I15"/>
    <mergeCell ref="I19:I20"/>
    <mergeCell ref="A19:A20"/>
    <mergeCell ref="B19:B20"/>
    <mergeCell ref="C19:C20"/>
    <mergeCell ref="D19:F19"/>
    <mergeCell ref="G19:G20"/>
    <mergeCell ref="H19:H20"/>
  </mergeCells>
  <dataValidations count="7">
    <dataValidation allowBlank="1" showInputMessage="1" showErrorMessage="1" promptTitle="Наименование потребителя:" prompt="Укажите официальное  наименование потребителя (пример: ООО &quot;Потребитель&quot;) или группы потребителей (в произвольной форме)." sqref="B57:B61"/>
    <dataValidation allowBlank="1" showInputMessage="1" showErrorMessage="1" promptTitle="Порядковый номер потребителя:" prompt="1) признак &quot;9.Y.&quot; - обязателен  для номера; _x000a_2) номер должен быть уникальным  и может состоять из букв и/или цифр._x000a_Пример: 9.Y.1., 9.Y.2a...9.Y.n" sqref="A57:A61"/>
    <dataValidation allowBlank="1" showInputMessage="1" showErrorMessage="1" promptTitle="Порядковый номер ТСО:" prompt="1) признак &quot;9.Z.&quot; - обязателен  для номера; _x000a_2) номер должен быть уникальным и может состоять из букв и/или цифр._x000a_Пример: 9.Z.1., 9.Z.2a.,...9.Z.n." sqref="A56"/>
    <dataValidation allowBlank="1" showInputMessage="1" showErrorMessage="1" promptTitle="Наименование ТСО" prompt="Укажите официальное  наименование ТСО (пример: ООО &quot;ТСО1&quot;) или группы ТСО (в произвольной форме)." sqref="B56"/>
    <dataValidation allowBlank="1" showInputMessage="1" showErrorMessage="1" prompt="п.1 - п.2" sqref="B34"/>
    <dataValidation allowBlank="1" showInputMessage="1" showErrorMessage="1" promptTitle="Наименование ГП(ЭСО):" prompt="Укажите официальное наименование, пример: _x000a_АО &quot;Энергосбыт&quot;" sqref="B49:B55"/>
    <dataValidation allowBlank="1" showInputMessage="1" showErrorMessage="1" promptTitle="Порядковый номер ГП (ЭСО):" prompt="1) признак &quot;9.X.&quot; - обязателен  для номера; _x000a_2) номер должен быть уникальным  и может состоять из букв и/или цифр._x000a_Пример: 9.X.1., 9.X.2a...9.X.n" sqref="A50:A55"/>
  </dataValidations>
  <pageMargins left="0.98425196850393704" right="0.39370078740157483" top="0.59055118110236227" bottom="0.39370078740157483" header="0.39370078740157483" footer="0.3937007874015748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13 Баланс</vt:lpstr>
      <vt:lpstr>'Прил. 13 Баланс'!Область_печати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2025-02-24T03:47:05Z</cp:lastPrinted>
  <dcterms:created xsi:type="dcterms:W3CDTF">2006-01-18T06:59:27Z</dcterms:created>
  <dcterms:modified xsi:type="dcterms:W3CDTF">2025-11-18T09:41:52Z</dcterms:modified>
</cp:coreProperties>
</file>